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Для сайта\2026г\Отчет об исполнении бюджета  за сент.-дек. 2025г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Доходы!$F$56</definedName>
    <definedName name="LAST_CELL" localSheetId="2">Источники!$F$36</definedName>
    <definedName name="LAST_CELL" localSheetId="1">Расходы!$F$88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Доходы!$A$56</definedName>
    <definedName name="REND_1" localSheetId="2">Источники!$A$23</definedName>
    <definedName name="REND_1" localSheetId="1">Расходы!$A$89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</calcChain>
</file>

<file path=xl/sharedStrings.xml><?xml version="1.0" encoding="utf-8"?>
<sst xmlns="http://schemas.openxmlformats.org/spreadsheetml/2006/main" count="460" uniqueCount="257">
  <si>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</si>
  <si>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</si>
  <si>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</si>
  <si>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</si>
  <si>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</si>
  <si>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2026 г.</t>
  </si>
  <si>
    <t>01.01.2026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</si>
  <si>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</si>
  <si>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</si>
  <si>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</si>
  <si>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</si>
  <si>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</si>
  <si>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</si>
  <si>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село Белокаменское</t>
  </si>
  <si>
    <t>Периодичность: годовая</t>
  </si>
  <si>
    <t>Единица измерения: руб.</t>
  </si>
  <si>
    <t>892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</si>
  <si>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</si>
  <si>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</si>
  <si>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</si>
  <si>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</si>
  <si>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</si>
  <si>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</si>
  <si>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</si>
  <si>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</si>
  <si>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</si>
  <si>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</si>
  <si>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</si>
  <si>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</si>
  <si>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</si>
  <si>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</si>
  <si>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</si>
  <si>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</si>
  <si>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</si>
  <si>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</si>
  <si>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</si>
  <si>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</si>
  <si>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</si>
  <si>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</si>
  <si>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</si>
  <si>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</si>
  <si>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</si>
  <si>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</si>
  <si>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</si>
  <si>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</si>
  <si>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</si>
  <si>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</si>
  <si>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</si>
  <si>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</si>
  <si>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</si>
  <si>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</si>
  <si>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</si>
  <si>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</si>
  <si>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</si>
  <si>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</si>
  <si>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</si>
  <si>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</si>
  <si>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</si>
  <si>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</si>
  <si>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</si>
  <si>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</si>
  <si>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</si>
  <si>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</si>
  <si>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</si>
  <si>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</si>
  <si>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</si>
  <si>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</si>
  <si>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</si>
  <si>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</si>
  <si>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</si>
  <si>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</si>
  <si>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</si>
  <si>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</si>
  <si>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</si>
  <si>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</si>
  <si>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</si>
  <si>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</si>
  <si>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</si>
  <si>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</si>
  <si>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</si>
  <si>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</si>
  <si>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</si>
  <si>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</si>
  <si>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</si>
  <si>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</si>
  <si>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</si>
  <si>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</si>
  <si>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</si>
  <si>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</si>
  <si>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</si>
  <si>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</si>
  <si>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</si>
  <si>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бюджетам на выравнивание бюджетной обеспеченности из бюджетов муниципальных районов</t>
  </si>
  <si>
    <t>703 20216001000000150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</si>
  <si>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</si>
  <si>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703 20216001100000150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</si>
  <si>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</si>
  <si>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703 20216001107001150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</si>
  <si>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</si>
  <si>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</si>
  <si>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</si>
  <si>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</si>
  <si>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</si>
  <si>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</si>
  <si>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</si>
  <si>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</si>
  <si>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</si>
  <si>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</si>
  <si>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</si>
  <si>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</si>
  <si>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</si>
  <si>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</si>
  <si>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</si>
  <si>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</si>
  <si>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</si>
  <si>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</si>
  <si>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</si>
  <si>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</si>
  <si>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</si>
  <si>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</si>
  <si>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</si>
  <si>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</si>
  <si>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</si>
  <si>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</si>
  <si>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</si>
  <si>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</si>
  <si>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</si>
  <si>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</si>
  <si>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</si>
  <si>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</si>
  <si>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</si>
  <si>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</si>
  <si>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</si>
  <si>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</si>
  <si>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</si>
  <si>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</si>
  <si>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</si>
  <si>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</si>
  <si>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</si>
  <si>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</si>
  <si>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</si>
  <si>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</si>
  <si>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</si>
  <si>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</si>
  <si>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</si>
  <si>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</si>
  <si>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</si>
  <si>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</si>
  <si>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</si>
  <si>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</si>
  <si>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</si>
  <si>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</si>
  <si>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</si>
  <si>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</si>
  <si>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</si>
  <si>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</si>
  <si>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</si>
  <si>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</si>
  <si>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</si>
  <si>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</si>
  <si>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</si>
  <si>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</si>
  <si>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</si>
  <si>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</si>
  <si>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</si>
  <si>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</si>
  <si>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</si>
  <si>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</si>
  <si>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</si>
  <si>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000 0113 0000000000 853 </t>
  </si>
  <si>
    <t xml:space="preserve">000 0113 0000000000 870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</si>
  <si>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</si>
  <si>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</si>
  <si>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</si>
  <si>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</si>
  <si>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</si>
  <si>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</si>
  <si>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</si>
  <si>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</si>
  <si>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</si>
  <si>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</si>
  <si>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</si>
  <si>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</si>
  <si>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</si>
  <si>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</si>
  <si>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</si>
  <si>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</si>
  <si>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</si>
  <si>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000 0400 0000000000 247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</si>
  <si>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</si>
  <si>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</si>
  <si>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</si>
  <si>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</si>
  <si>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</si>
  <si>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</si>
  <si>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</si>
  <si>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</si>
  <si>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</si>
  <si>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</si>
  <si>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</si>
  <si>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</si>
  <si>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</si>
  <si>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</si>
  <si>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</si>
  <si>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</si>
  <si>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</si>
  <si>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</si>
  <si>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</si>
  <si>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</si>
  <si>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</si>
  <si>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</si>
  <si>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</si>
  <si>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</si>
  <si>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</si>
  <si>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</si>
  <si>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</si>
  <si>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</si>
  <si>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</si>
  <si>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</si>
  <si>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</si>
  <si>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</si>
  <si>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</si>
  <si>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</si>
  <si>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</si>
  <si>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</si>
  <si>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</si>
  <si>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</si>
  <si>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</si>
  <si>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</si>
  <si>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</si>
  <si>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</si>
  <si>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</si>
  <si>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</si>
  <si>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</si>
  <si>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</si>
  <si>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</si>
  <si>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</si>
  <si>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</si>
  <si>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</si>
  <si>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</si>
  <si>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</si>
  <si>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</si>
  <si>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</si>
  <si>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</si>
  <si>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</si>
  <si>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</si>
  <si>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</si>
  <si>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</si>
  <si>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</si>
  <si>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</si>
  <si>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</si>
  <si>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</si>
  <si>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</si>
  <si>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Местная администрация с.п.Белокаменское Зольского муниципального района КБР</t>
  </si>
  <si>
    <t>04293393</t>
  </si>
  <si>
    <t>703</t>
  </si>
  <si>
    <t>83615402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</si>
</sst>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9"/>
      <name val="Arial Cyr"/>
    </font>
    <font>
      <b/>
      <sz val="9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49" fontId="4" fillId="0" borderId="4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Continuous"/>
    </xf>
    <xf numFmtId="49" fontId="4" fillId="0" borderId="0" xfId="0" applyNumberFormat="1" applyFont="1" applyBorder="1" applyAlignment="1" applyProtection="1">
      <alignment horizontal="left"/>
    </xf>
    <xf numFmtId="49" fontId="4" fillId="0" borderId="7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9" fontId="4" fillId="0" borderId="28" xfId="0" applyNumberFormat="1" applyFont="1" applyBorder="1" applyAlignment="1" applyProtection="1">
      <alignment horizontal="center"/>
    </xf>
    <xf numFmtId="4" fontId="4" fillId="0" borderId="29" xfId="0" applyNumberFormat="1" applyFont="1" applyBorder="1" applyAlignment="1" applyProtection="1">
      <alignment horizontal="right"/>
    </xf>
    <xf numFmtId="4" fontId="4" fillId="0" borderId="30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165" fontId="4" fillId="0" borderId="31" xfId="0" applyNumberFormat="1" applyFont="1" applyBorder="1" applyAlignment="1" applyProtection="1">
      <alignment horizontal="left" wrapText="1"/>
    </xf>
    <xf numFmtId="0" fontId="4" fillId="0" borderId="33" xfId="0" applyFont="1" applyBorder="1" applyAlignment="1" applyProtection="1">
      <alignment horizontal="left"/>
    </xf>
    <xf numFmtId="0" fontId="4" fillId="0" borderId="34" xfId="0" applyFont="1" applyBorder="1" applyAlignment="1" applyProtection="1">
      <alignment horizontal="center"/>
    </xf>
    <xf numFmtId="49" fontId="4" fillId="0" borderId="34" xfId="0" applyNumberFormat="1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vertical="center" wrapText="1"/>
    </xf>
    <xf numFmtId="49" fontId="4" fillId="0" borderId="3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vertical="center"/>
    </xf>
    <xf numFmtId="0" fontId="4" fillId="0" borderId="32" xfId="0" applyFont="1" applyBorder="1" applyAlignment="1" applyProtection="1">
      <alignment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37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4" fillId="0" borderId="27" xfId="0" applyFont="1" applyBorder="1" applyAlignment="1" applyProtection="1"/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right"/>
    </xf>
    <xf numFmtId="0" fontId="4" fillId="0" borderId="29" xfId="0" applyFont="1" applyBorder="1" applyAlignment="1" applyProtection="1"/>
    <xf numFmtId="0" fontId="4" fillId="0" borderId="30" xfId="0" applyFont="1" applyBorder="1" applyAlignment="1" applyProtection="1"/>
    <xf numFmtId="49" fontId="4" fillId="0" borderId="25" xfId="0" applyNumberFormat="1" applyFont="1" applyBorder="1" applyAlignment="1" applyProtection="1">
      <alignment horizontal="center" wrapText="1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4" fillId="0" borderId="6" xfId="0" applyFont="1" applyBorder="1" applyAlignment="1" applyProtection="1"/>
    <xf numFmtId="0" fontId="4" fillId="0" borderId="39" xfId="0" applyFont="1" applyBorder="1" applyAlignment="1" applyProtection="1"/>
    <xf numFmtId="0" fontId="4" fillId="0" borderId="39" xfId="0" applyFont="1" applyBorder="1" applyAlignment="1" applyProtection="1">
      <alignment horizontal="center"/>
    </xf>
    <xf numFmtId="0" fontId="4" fillId="0" borderId="39" xfId="0" applyFont="1" applyBorder="1" applyAlignment="1" applyProtection="1">
      <alignment horizontal="right"/>
    </xf>
    <xf numFmtId="49" fontId="4" fillId="0" borderId="38" xfId="0" applyNumberFormat="1" applyFont="1" applyBorder="1" applyAlignment="1" applyProtection="1">
      <alignment horizontal="left" wrapText="1"/>
    </xf>
    <xf numFmtId="49" fontId="4" fillId="0" borderId="40" xfId="0" applyNumberFormat="1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" fontId="4" fillId="0" borderId="42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49" fontId="5" fillId="0" borderId="44" xfId="0" applyNumberFormat="1" applyFont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4" fillId="0" borderId="45" xfId="0" applyFont="1" applyBorder="1" applyAlignment="1" applyProtection="1">
      <alignment horizontal="left"/>
    </xf>
    <xf numFmtId="0" fontId="4" fillId="0" borderId="27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49" fontId="4" fillId="0" borderId="29" xfId="0" applyNumberFormat="1" applyFont="1" applyBorder="1" applyAlignment="1" applyProtection="1">
      <alignment horizontal="center"/>
    </xf>
    <xf numFmtId="49" fontId="4" fillId="0" borderId="30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15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4" fillId="0" borderId="34" xfId="0" applyFont="1" applyBorder="1" applyAlignment="1" applyProtection="1">
      <alignment horizontal="left"/>
    </xf>
    <xf numFmtId="49" fontId="4" fillId="0" borderId="34" xfId="0" applyNumberFormat="1" applyFont="1" applyBorder="1" applyAlignment="1" applyProtection="1"/>
    <xf numFmtId="0" fontId="4" fillId="0" borderId="34" xfId="0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left" wrapText="1"/>
    </xf>
    <xf numFmtId="49" fontId="4" fillId="0" borderId="6" xfId="0" applyNumberFormat="1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104775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305300"/>
          <a:ext cx="5353050" cy="42862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133350</xdr:rowOff>
    </xdr:from>
    <xdr:to>
      <xdr:col>2</xdr:col>
      <xdr:colOff>2162175</xdr:colOff>
      <xdr:row>32</xdr:row>
      <xdr:rowOff>38100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924425"/>
          <a:ext cx="5353050" cy="5524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42"/>
            <a:ext cx="165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42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42"/>
            <a:ext cx="347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42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33</xdr:row>
      <xdr:rowOff>66675</xdr:rowOff>
    </xdr:from>
    <xdr:to>
      <xdr:col>2</xdr:col>
      <xdr:colOff>2162175</xdr:colOff>
      <xdr:row>35</xdr:row>
      <xdr:rowOff>142875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667375"/>
          <a:ext cx="5353050" cy="40005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tabSelected="1" workbookViewId="0">
      <selection activeCell="H17" sqref="H1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23" customWidth="1"/>
    <col min="4" max="4" width="14" customWidth="1"/>
    <col min="5" max="5" width="13.85546875" customWidth="1"/>
    <col min="6" max="6" width="12.140625" customWidth="1"/>
  </cols>
  <sheetData>
    <row r="1" spans="1:6" ht="15" x14ac:dyDescent="0.25">
      <c r="A1" s="99"/>
      <c r="B1" s="99"/>
      <c r="C1" s="99"/>
      <c r="D1" s="99"/>
      <c r="E1" s="2"/>
      <c r="F1" s="2"/>
    </row>
    <row r="2" spans="1:6" ht="20.45" customHeight="1" x14ac:dyDescent="0.25">
      <c r="A2" s="99" t="s">
        <v>0</v>
      </c>
      <c r="B2" s="99"/>
      <c r="C2" s="99"/>
      <c r="D2" s="99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0" t="s">
        <v>5</v>
      </c>
      <c r="B4" s="100"/>
      <c r="C4" s="100"/>
      <c r="D4" s="100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254</v>
      </c>
    </row>
    <row r="6" spans="1:6" ht="25.5" customHeight="1" x14ac:dyDescent="0.2">
      <c r="A6" s="16" t="s">
        <v>8</v>
      </c>
      <c r="B6" s="101" t="s">
        <v>253</v>
      </c>
      <c r="C6" s="101"/>
      <c r="D6" s="101"/>
      <c r="E6" s="17" t="s">
        <v>9</v>
      </c>
      <c r="F6" s="18" t="s">
        <v>255</v>
      </c>
    </row>
    <row r="7" spans="1:6" x14ac:dyDescent="0.2">
      <c r="A7" s="16" t="s">
        <v>10</v>
      </c>
      <c r="B7" s="102" t="s">
        <v>13</v>
      </c>
      <c r="C7" s="102"/>
      <c r="D7" s="102"/>
      <c r="E7" s="17" t="s">
        <v>11</v>
      </c>
      <c r="F7" s="19" t="s">
        <v>256</v>
      </c>
    </row>
    <row r="8" spans="1:6" x14ac:dyDescent="0.2">
      <c r="A8" s="16" t="s">
        <v>14</v>
      </c>
      <c r="B8" s="16"/>
      <c r="C8" s="16"/>
      <c r="D8" s="20"/>
      <c r="E8" s="17"/>
      <c r="F8" s="21"/>
    </row>
    <row r="9" spans="1:6" x14ac:dyDescent="0.2">
      <c r="A9" s="16" t="s">
        <v>15</v>
      </c>
      <c r="B9" s="16"/>
      <c r="C9" s="22"/>
      <c r="D9" s="20"/>
      <c r="E9" s="17" t="s">
        <v>17</v>
      </c>
      <c r="F9" s="23" t="s">
        <v>12</v>
      </c>
    </row>
    <row r="10" spans="1:6" ht="20.25" customHeight="1" x14ac:dyDescent="0.2">
      <c r="A10" s="98" t="s">
        <v>18</v>
      </c>
      <c r="B10" s="98"/>
      <c r="C10" s="98"/>
      <c r="D10" s="98"/>
      <c r="E10" s="24"/>
      <c r="F10" s="25"/>
    </row>
    <row r="11" spans="1:6" ht="4.1500000000000004" customHeight="1" x14ac:dyDescent="0.2">
      <c r="A11" s="109" t="s">
        <v>19</v>
      </c>
      <c r="B11" s="103" t="s">
        <v>20</v>
      </c>
      <c r="C11" s="103" t="s">
        <v>21</v>
      </c>
      <c r="D11" s="106" t="s">
        <v>22</v>
      </c>
      <c r="E11" s="106" t="s">
        <v>23</v>
      </c>
      <c r="F11" s="112" t="s">
        <v>24</v>
      </c>
    </row>
    <row r="12" spans="1:6" ht="3.6" customHeight="1" x14ac:dyDescent="0.2">
      <c r="A12" s="110"/>
      <c r="B12" s="104"/>
      <c r="C12" s="104"/>
      <c r="D12" s="107"/>
      <c r="E12" s="107"/>
      <c r="F12" s="113"/>
    </row>
    <row r="13" spans="1:6" ht="3" customHeight="1" x14ac:dyDescent="0.2">
      <c r="A13" s="110"/>
      <c r="B13" s="104"/>
      <c r="C13" s="104"/>
      <c r="D13" s="107"/>
      <c r="E13" s="107"/>
      <c r="F13" s="113"/>
    </row>
    <row r="14" spans="1:6" ht="3" customHeight="1" x14ac:dyDescent="0.2">
      <c r="A14" s="110"/>
      <c r="B14" s="104"/>
      <c r="C14" s="104"/>
      <c r="D14" s="107"/>
      <c r="E14" s="107"/>
      <c r="F14" s="113"/>
    </row>
    <row r="15" spans="1:6" ht="3" customHeight="1" x14ac:dyDescent="0.2">
      <c r="A15" s="110"/>
      <c r="B15" s="104"/>
      <c r="C15" s="104"/>
      <c r="D15" s="107"/>
      <c r="E15" s="107"/>
      <c r="F15" s="113"/>
    </row>
    <row r="16" spans="1:6" ht="3" customHeight="1" x14ac:dyDescent="0.2">
      <c r="A16" s="110"/>
      <c r="B16" s="104"/>
      <c r="C16" s="104"/>
      <c r="D16" s="107"/>
      <c r="E16" s="107"/>
      <c r="F16" s="113"/>
    </row>
    <row r="17" spans="1:6" ht="23.45" customHeight="1" x14ac:dyDescent="0.2">
      <c r="A17" s="111"/>
      <c r="B17" s="105"/>
      <c r="C17" s="105"/>
      <c r="D17" s="108"/>
      <c r="E17" s="108"/>
      <c r="F17" s="114"/>
    </row>
    <row r="18" spans="1:6" ht="12.6" customHeight="1" x14ac:dyDescent="0.2">
      <c r="A18" s="26">
        <v>1</v>
      </c>
      <c r="B18" s="27">
        <v>2</v>
      </c>
      <c r="C18" s="28">
        <v>3</v>
      </c>
      <c r="D18" s="29" t="s">
        <v>25</v>
      </c>
      <c r="E18" s="30" t="s">
        <v>26</v>
      </c>
      <c r="F18" s="31" t="s">
        <v>27</v>
      </c>
    </row>
    <row r="19" spans="1:6" x14ac:dyDescent="0.2">
      <c r="A19" s="32" t="s">
        <v>28</v>
      </c>
      <c r="B19" s="33" t="s">
        <v>29</v>
      </c>
      <c r="C19" s="34" t="s">
        <v>30</v>
      </c>
      <c r="D19" s="35">
        <v>6166448</v>
      </c>
      <c r="E19" s="36">
        <v>6629181.1799999997</v>
      </c>
      <c r="F19" s="35" t="str">
        <f>IF(OR(D19="-",IF(E19="-",0,E19)&gt;=IF(D19="-",0,D19)),"-",IF(D19="-",0,D19)-IF(E19="-",0,E19))</f>
        <v>-</v>
      </c>
    </row>
    <row r="20" spans="1:6" x14ac:dyDescent="0.2">
      <c r="A20" s="37" t="s">
        <v>31</v>
      </c>
      <c r="B20" s="38"/>
      <c r="C20" s="39"/>
      <c r="D20" s="40"/>
      <c r="E20" s="40"/>
      <c r="F20" s="41"/>
    </row>
    <row r="21" spans="1:6" x14ac:dyDescent="0.2">
      <c r="A21" s="42" t="s">
        <v>32</v>
      </c>
      <c r="B21" s="43" t="s">
        <v>29</v>
      </c>
      <c r="C21" s="44" t="s">
        <v>33</v>
      </c>
      <c r="D21" s="45">
        <v>2169620.4900000002</v>
      </c>
      <c r="E21" s="45">
        <v>2632353.67</v>
      </c>
      <c r="F21" s="46" t="str">
        <f t="shared" ref="F21:F56" si="0">IF(OR(D21="-",IF(E21="-",0,E21)&gt;=IF(D21="-",0,D21)),"-",IF(D21="-",0,D21)-IF(E21="-",0,E21))</f>
        <v>-</v>
      </c>
    </row>
    <row r="22" spans="1:6" x14ac:dyDescent="0.2">
      <c r="A22" s="42" t="s">
        <v>34</v>
      </c>
      <c r="B22" s="43" t="s">
        <v>29</v>
      </c>
      <c r="C22" s="44" t="s">
        <v>35</v>
      </c>
      <c r="D22" s="45">
        <v>235420</v>
      </c>
      <c r="E22" s="45">
        <v>182259.57</v>
      </c>
      <c r="F22" s="46">
        <f t="shared" si="0"/>
        <v>53160.429999999993</v>
      </c>
    </row>
    <row r="23" spans="1:6" x14ac:dyDescent="0.2">
      <c r="A23" s="42" t="s">
        <v>36</v>
      </c>
      <c r="B23" s="43" t="s">
        <v>29</v>
      </c>
      <c r="C23" s="44" t="s">
        <v>37</v>
      </c>
      <c r="D23" s="45">
        <v>235420</v>
      </c>
      <c r="E23" s="45">
        <v>182259.57</v>
      </c>
      <c r="F23" s="46">
        <f t="shared" si="0"/>
        <v>53160.429999999993</v>
      </c>
    </row>
    <row r="24" spans="1:6" ht="72" x14ac:dyDescent="0.2">
      <c r="A24" s="47" t="s">
        <v>38</v>
      </c>
      <c r="B24" s="43" t="s">
        <v>29</v>
      </c>
      <c r="C24" s="44" t="s">
        <v>39</v>
      </c>
      <c r="D24" s="45">
        <v>235420</v>
      </c>
      <c r="E24" s="45">
        <v>182259.41</v>
      </c>
      <c r="F24" s="46">
        <f t="shared" si="0"/>
        <v>53160.59</v>
      </c>
    </row>
    <row r="25" spans="1:6" ht="108" x14ac:dyDescent="0.2">
      <c r="A25" s="47" t="s">
        <v>40</v>
      </c>
      <c r="B25" s="43" t="s">
        <v>29</v>
      </c>
      <c r="C25" s="44" t="s">
        <v>41</v>
      </c>
      <c r="D25" s="45">
        <v>235420</v>
      </c>
      <c r="E25" s="45">
        <v>182117.65</v>
      </c>
      <c r="F25" s="46">
        <f t="shared" si="0"/>
        <v>53302.350000000006</v>
      </c>
    </row>
    <row r="26" spans="1:6" ht="96" customHeight="1" x14ac:dyDescent="0.2">
      <c r="A26" s="47" t="s">
        <v>42</v>
      </c>
      <c r="B26" s="43" t="s">
        <v>29</v>
      </c>
      <c r="C26" s="44" t="s">
        <v>43</v>
      </c>
      <c r="D26" s="45" t="s">
        <v>44</v>
      </c>
      <c r="E26" s="45">
        <v>141.76</v>
      </c>
      <c r="F26" s="46" t="str">
        <f t="shared" si="0"/>
        <v>-</v>
      </c>
    </row>
    <row r="27" spans="1:6" ht="48" x14ac:dyDescent="0.2">
      <c r="A27" s="42" t="s">
        <v>45</v>
      </c>
      <c r="B27" s="43" t="s">
        <v>29</v>
      </c>
      <c r="C27" s="44" t="s">
        <v>46</v>
      </c>
      <c r="D27" s="45" t="s">
        <v>44</v>
      </c>
      <c r="E27" s="45">
        <v>0.16</v>
      </c>
      <c r="F27" s="46" t="str">
        <f t="shared" si="0"/>
        <v>-</v>
      </c>
    </row>
    <row r="28" spans="1:6" ht="72" x14ac:dyDescent="0.2">
      <c r="A28" s="42" t="s">
        <v>47</v>
      </c>
      <c r="B28" s="43" t="s">
        <v>29</v>
      </c>
      <c r="C28" s="44" t="s">
        <v>48</v>
      </c>
      <c r="D28" s="45" t="s">
        <v>44</v>
      </c>
      <c r="E28" s="45">
        <v>0.16</v>
      </c>
      <c r="F28" s="46" t="str">
        <f t="shared" si="0"/>
        <v>-</v>
      </c>
    </row>
    <row r="29" spans="1:6" ht="36" x14ac:dyDescent="0.2">
      <c r="A29" s="42" t="s">
        <v>49</v>
      </c>
      <c r="B29" s="43" t="s">
        <v>29</v>
      </c>
      <c r="C29" s="44" t="s">
        <v>50</v>
      </c>
      <c r="D29" s="45">
        <v>1467190</v>
      </c>
      <c r="E29" s="45">
        <v>1448483.68</v>
      </c>
      <c r="F29" s="46">
        <f t="shared" si="0"/>
        <v>18706.320000000065</v>
      </c>
    </row>
    <row r="30" spans="1:6" ht="24" customHeight="1" x14ac:dyDescent="0.2">
      <c r="A30" s="42" t="s">
        <v>51</v>
      </c>
      <c r="B30" s="43" t="s">
        <v>29</v>
      </c>
      <c r="C30" s="44" t="s">
        <v>52</v>
      </c>
      <c r="D30" s="45">
        <v>1467190</v>
      </c>
      <c r="E30" s="45">
        <v>1448483.68</v>
      </c>
      <c r="F30" s="46">
        <f t="shared" si="0"/>
        <v>18706.320000000065</v>
      </c>
    </row>
    <row r="31" spans="1:6" ht="105.75" customHeight="1" x14ac:dyDescent="0.2">
      <c r="A31" s="47" t="s">
        <v>53</v>
      </c>
      <c r="B31" s="43" t="s">
        <v>29</v>
      </c>
      <c r="C31" s="44" t="s">
        <v>54</v>
      </c>
      <c r="D31" s="45">
        <v>767360</v>
      </c>
      <c r="E31" s="45">
        <v>734784.37</v>
      </c>
      <c r="F31" s="46">
        <f t="shared" si="0"/>
        <v>32575.630000000005</v>
      </c>
    </row>
    <row r="32" spans="1:6" ht="117.75" customHeight="1" x14ac:dyDescent="0.2">
      <c r="A32" s="47" t="s">
        <v>55</v>
      </c>
      <c r="B32" s="43" t="s">
        <v>29</v>
      </c>
      <c r="C32" s="44" t="s">
        <v>56</v>
      </c>
      <c r="D32" s="45">
        <v>3470</v>
      </c>
      <c r="E32" s="45">
        <v>4299.54</v>
      </c>
      <c r="F32" s="46" t="str">
        <f t="shared" si="0"/>
        <v>-</v>
      </c>
    </row>
    <row r="33" spans="1:6" ht="108" customHeight="1" x14ac:dyDescent="0.2">
      <c r="A33" s="47" t="s">
        <v>57</v>
      </c>
      <c r="B33" s="43" t="s">
        <v>29</v>
      </c>
      <c r="C33" s="44" t="s">
        <v>58</v>
      </c>
      <c r="D33" s="45">
        <v>774960</v>
      </c>
      <c r="E33" s="45">
        <v>782868.28</v>
      </c>
      <c r="F33" s="46" t="str">
        <f t="shared" si="0"/>
        <v>-</v>
      </c>
    </row>
    <row r="34" spans="1:6" ht="108.75" customHeight="1" x14ac:dyDescent="0.2">
      <c r="A34" s="47" t="s">
        <v>59</v>
      </c>
      <c r="B34" s="43" t="s">
        <v>29</v>
      </c>
      <c r="C34" s="44" t="s">
        <v>60</v>
      </c>
      <c r="D34" s="45">
        <v>-78600</v>
      </c>
      <c r="E34" s="45">
        <v>-73468.509999999995</v>
      </c>
      <c r="F34" s="46" t="str">
        <f t="shared" si="0"/>
        <v>-</v>
      </c>
    </row>
    <row r="35" spans="1:6" x14ac:dyDescent="0.2">
      <c r="A35" s="42" t="s">
        <v>61</v>
      </c>
      <c r="B35" s="43" t="s">
        <v>29</v>
      </c>
      <c r="C35" s="44" t="s">
        <v>62</v>
      </c>
      <c r="D35" s="45">
        <v>100000</v>
      </c>
      <c r="E35" s="45">
        <v>163952.15</v>
      </c>
      <c r="F35" s="46" t="str">
        <f t="shared" si="0"/>
        <v>-</v>
      </c>
    </row>
    <row r="36" spans="1:6" x14ac:dyDescent="0.2">
      <c r="A36" s="42" t="s">
        <v>63</v>
      </c>
      <c r="B36" s="43" t="s">
        <v>29</v>
      </c>
      <c r="C36" s="44" t="s">
        <v>64</v>
      </c>
      <c r="D36" s="45">
        <v>100000</v>
      </c>
      <c r="E36" s="45">
        <v>163952.15</v>
      </c>
      <c r="F36" s="46" t="str">
        <f t="shared" si="0"/>
        <v>-</v>
      </c>
    </row>
    <row r="37" spans="1:6" x14ac:dyDescent="0.2">
      <c r="A37" s="42" t="s">
        <v>63</v>
      </c>
      <c r="B37" s="43" t="s">
        <v>29</v>
      </c>
      <c r="C37" s="44" t="s">
        <v>65</v>
      </c>
      <c r="D37" s="45">
        <v>100000</v>
      </c>
      <c r="E37" s="45">
        <v>163952.15</v>
      </c>
      <c r="F37" s="46" t="str">
        <f t="shared" si="0"/>
        <v>-</v>
      </c>
    </row>
    <row r="38" spans="1:6" ht="48" x14ac:dyDescent="0.2">
      <c r="A38" s="42" t="s">
        <v>66</v>
      </c>
      <c r="B38" s="43" t="s">
        <v>29</v>
      </c>
      <c r="C38" s="44" t="s">
        <v>67</v>
      </c>
      <c r="D38" s="45">
        <v>100000</v>
      </c>
      <c r="E38" s="45">
        <v>163952.15</v>
      </c>
      <c r="F38" s="46" t="str">
        <f t="shared" si="0"/>
        <v>-</v>
      </c>
    </row>
    <row r="39" spans="1:6" x14ac:dyDescent="0.2">
      <c r="A39" s="42" t="s">
        <v>68</v>
      </c>
      <c r="B39" s="43" t="s">
        <v>29</v>
      </c>
      <c r="C39" s="44" t="s">
        <v>69</v>
      </c>
      <c r="D39" s="45">
        <v>367010.49</v>
      </c>
      <c r="E39" s="45">
        <v>837658.27</v>
      </c>
      <c r="F39" s="46" t="str">
        <f t="shared" si="0"/>
        <v>-</v>
      </c>
    </row>
    <row r="40" spans="1:6" x14ac:dyDescent="0.2">
      <c r="A40" s="42" t="s">
        <v>70</v>
      </c>
      <c r="B40" s="43" t="s">
        <v>29</v>
      </c>
      <c r="C40" s="44" t="s">
        <v>71</v>
      </c>
      <c r="D40" s="45">
        <v>100000</v>
      </c>
      <c r="E40" s="45">
        <v>141747.6</v>
      </c>
      <c r="F40" s="46" t="str">
        <f t="shared" si="0"/>
        <v>-</v>
      </c>
    </row>
    <row r="41" spans="1:6" ht="35.25" customHeight="1" x14ac:dyDescent="0.2">
      <c r="A41" s="42" t="s">
        <v>72</v>
      </c>
      <c r="B41" s="43" t="s">
        <v>29</v>
      </c>
      <c r="C41" s="44" t="s">
        <v>73</v>
      </c>
      <c r="D41" s="45">
        <v>100000</v>
      </c>
      <c r="E41" s="45">
        <v>141747.6</v>
      </c>
      <c r="F41" s="46" t="str">
        <f t="shared" si="0"/>
        <v>-</v>
      </c>
    </row>
    <row r="42" spans="1:6" ht="45.75" customHeight="1" x14ac:dyDescent="0.2">
      <c r="A42" s="42" t="s">
        <v>74</v>
      </c>
      <c r="B42" s="43" t="s">
        <v>29</v>
      </c>
      <c r="C42" s="44" t="s">
        <v>75</v>
      </c>
      <c r="D42" s="45">
        <v>100000</v>
      </c>
      <c r="E42" s="45">
        <v>141747.6</v>
      </c>
      <c r="F42" s="46" t="str">
        <f t="shared" si="0"/>
        <v>-</v>
      </c>
    </row>
    <row r="43" spans="1:6" x14ac:dyDescent="0.2">
      <c r="A43" s="42" t="s">
        <v>76</v>
      </c>
      <c r="B43" s="43" t="s">
        <v>29</v>
      </c>
      <c r="C43" s="44" t="s">
        <v>77</v>
      </c>
      <c r="D43" s="45">
        <v>267010.49</v>
      </c>
      <c r="E43" s="45">
        <v>695910.67</v>
      </c>
      <c r="F43" s="46" t="str">
        <f t="shared" si="0"/>
        <v>-</v>
      </c>
    </row>
    <row r="44" spans="1:6" x14ac:dyDescent="0.2">
      <c r="A44" s="42" t="s">
        <v>78</v>
      </c>
      <c r="B44" s="43" t="s">
        <v>29</v>
      </c>
      <c r="C44" s="44" t="s">
        <v>79</v>
      </c>
      <c r="D44" s="45">
        <v>250000</v>
      </c>
      <c r="E44" s="45">
        <v>615474.76</v>
      </c>
      <c r="F44" s="46" t="str">
        <f t="shared" si="0"/>
        <v>-</v>
      </c>
    </row>
    <row r="45" spans="1:6" ht="36" x14ac:dyDescent="0.2">
      <c r="A45" s="42" t="s">
        <v>80</v>
      </c>
      <c r="B45" s="43" t="s">
        <v>29</v>
      </c>
      <c r="C45" s="44" t="s">
        <v>81</v>
      </c>
      <c r="D45" s="45">
        <v>250000</v>
      </c>
      <c r="E45" s="45">
        <v>615474.76</v>
      </c>
      <c r="F45" s="46" t="str">
        <f t="shared" si="0"/>
        <v>-</v>
      </c>
    </row>
    <row r="46" spans="1:6" x14ac:dyDescent="0.2">
      <c r="A46" s="42" t="s">
        <v>82</v>
      </c>
      <c r="B46" s="43" t="s">
        <v>29</v>
      </c>
      <c r="C46" s="44" t="s">
        <v>83</v>
      </c>
      <c r="D46" s="45">
        <v>17010.490000000002</v>
      </c>
      <c r="E46" s="45">
        <v>80435.91</v>
      </c>
      <c r="F46" s="46" t="str">
        <f t="shared" si="0"/>
        <v>-</v>
      </c>
    </row>
    <row r="47" spans="1:6" ht="36" x14ac:dyDescent="0.2">
      <c r="A47" s="42" t="s">
        <v>84</v>
      </c>
      <c r="B47" s="43" t="s">
        <v>29</v>
      </c>
      <c r="C47" s="44" t="s">
        <v>85</v>
      </c>
      <c r="D47" s="45">
        <v>17010.490000000002</v>
      </c>
      <c r="E47" s="45">
        <v>80435.91</v>
      </c>
      <c r="F47" s="46" t="str">
        <f t="shared" si="0"/>
        <v>-</v>
      </c>
    </row>
    <row r="48" spans="1:6" x14ac:dyDescent="0.2">
      <c r="A48" s="42" t="s">
        <v>86</v>
      </c>
      <c r="B48" s="43" t="s">
        <v>29</v>
      </c>
      <c r="C48" s="44" t="s">
        <v>87</v>
      </c>
      <c r="D48" s="45">
        <v>3996827.51</v>
      </c>
      <c r="E48" s="45">
        <v>3996827.51</v>
      </c>
      <c r="F48" s="46" t="str">
        <f t="shared" si="0"/>
        <v>-</v>
      </c>
    </row>
    <row r="49" spans="1:6" ht="36" x14ac:dyDescent="0.2">
      <c r="A49" s="42" t="s">
        <v>88</v>
      </c>
      <c r="B49" s="43" t="s">
        <v>29</v>
      </c>
      <c r="C49" s="44" t="s">
        <v>89</v>
      </c>
      <c r="D49" s="45">
        <v>3996827.51</v>
      </c>
      <c r="E49" s="45">
        <v>3996827.51</v>
      </c>
      <c r="F49" s="46" t="str">
        <f t="shared" si="0"/>
        <v>-</v>
      </c>
    </row>
    <row r="50" spans="1:6" ht="24" x14ac:dyDescent="0.2">
      <c r="A50" s="42" t="s">
        <v>90</v>
      </c>
      <c r="B50" s="43" t="s">
        <v>29</v>
      </c>
      <c r="C50" s="44" t="s">
        <v>91</v>
      </c>
      <c r="D50" s="45">
        <v>3831297.51</v>
      </c>
      <c r="E50" s="45">
        <v>3831297.51</v>
      </c>
      <c r="F50" s="46" t="str">
        <f t="shared" si="0"/>
        <v>-</v>
      </c>
    </row>
    <row r="51" spans="1:6" ht="24" customHeight="1" x14ac:dyDescent="0.2">
      <c r="A51" s="42" t="s">
        <v>92</v>
      </c>
      <c r="B51" s="43" t="s">
        <v>29</v>
      </c>
      <c r="C51" s="44" t="s">
        <v>93</v>
      </c>
      <c r="D51" s="45">
        <v>3831297.51</v>
      </c>
      <c r="E51" s="45">
        <v>3831297.51</v>
      </c>
      <c r="F51" s="46" t="str">
        <f t="shared" si="0"/>
        <v>-</v>
      </c>
    </row>
    <row r="52" spans="1:6" ht="36" x14ac:dyDescent="0.2">
      <c r="A52" s="42" t="s">
        <v>94</v>
      </c>
      <c r="B52" s="43" t="s">
        <v>29</v>
      </c>
      <c r="C52" s="44" t="s">
        <v>95</v>
      </c>
      <c r="D52" s="45">
        <v>3795432.3</v>
      </c>
      <c r="E52" s="45">
        <v>3795432.3</v>
      </c>
      <c r="F52" s="46" t="str">
        <f t="shared" si="0"/>
        <v>-</v>
      </c>
    </row>
    <row r="53" spans="1:6" ht="48" x14ac:dyDescent="0.2">
      <c r="A53" s="42" t="s">
        <v>96</v>
      </c>
      <c r="B53" s="43" t="s">
        <v>29</v>
      </c>
      <c r="C53" s="44" t="s">
        <v>97</v>
      </c>
      <c r="D53" s="45">
        <v>35865.21</v>
      </c>
      <c r="E53" s="45">
        <v>35865.21</v>
      </c>
      <c r="F53" s="46" t="str">
        <f t="shared" si="0"/>
        <v>-</v>
      </c>
    </row>
    <row r="54" spans="1:6" ht="24" x14ac:dyDescent="0.2">
      <c r="A54" s="42" t="s">
        <v>98</v>
      </c>
      <c r="B54" s="43" t="s">
        <v>29</v>
      </c>
      <c r="C54" s="44" t="s">
        <v>99</v>
      </c>
      <c r="D54" s="45">
        <v>165530</v>
      </c>
      <c r="E54" s="45">
        <v>165530</v>
      </c>
      <c r="F54" s="46" t="str">
        <f t="shared" si="0"/>
        <v>-</v>
      </c>
    </row>
    <row r="55" spans="1:6" ht="36" x14ac:dyDescent="0.2">
      <c r="A55" s="42" t="s">
        <v>100</v>
      </c>
      <c r="B55" s="43" t="s">
        <v>29</v>
      </c>
      <c r="C55" s="44" t="s">
        <v>101</v>
      </c>
      <c r="D55" s="45">
        <v>165530</v>
      </c>
      <c r="E55" s="45">
        <v>165530</v>
      </c>
      <c r="F55" s="46" t="str">
        <f t="shared" si="0"/>
        <v>-</v>
      </c>
    </row>
    <row r="56" spans="1:6" ht="33" customHeight="1" x14ac:dyDescent="0.2">
      <c r="A56" s="42" t="s">
        <v>102</v>
      </c>
      <c r="B56" s="43" t="s">
        <v>29</v>
      </c>
      <c r="C56" s="44" t="s">
        <v>103</v>
      </c>
      <c r="D56" s="45">
        <v>165530</v>
      </c>
      <c r="E56" s="45">
        <v>165530</v>
      </c>
      <c r="F56" s="46" t="str">
        <f t="shared" si="0"/>
        <v>-</v>
      </c>
    </row>
    <row r="57" spans="1:6" ht="12.75" customHeight="1" x14ac:dyDescent="0.2">
      <c r="A57" s="48"/>
      <c r="B57" s="49"/>
      <c r="C57" s="49"/>
      <c r="D57" s="50"/>
      <c r="E57" s="50"/>
      <c r="F57" s="50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5" fitToWidth="0" fitToHeight="0" pageOrder="overThenDown" orientation="portrait" verticalDpi="300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9"/>
  <sheetViews>
    <sheetView showGridLines="0" workbookViewId="0">
      <selection activeCell="A4" sqref="A4:F89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23.28515625" customWidth="1"/>
    <col min="4" max="4" width="13.42578125" customWidth="1"/>
    <col min="5" max="5" width="12.5703125" customWidth="1"/>
    <col min="6" max="6" width="14.5703125" customWidth="1"/>
  </cols>
  <sheetData>
    <row r="2" spans="1:6" ht="15" customHeight="1" x14ac:dyDescent="0.25">
      <c r="A2" s="99" t="s">
        <v>104</v>
      </c>
      <c r="B2" s="99"/>
      <c r="C2" s="99"/>
      <c r="D2" s="99"/>
      <c r="E2" s="1"/>
      <c r="F2" s="13" t="s">
        <v>105</v>
      </c>
    </row>
    <row r="3" spans="1:6" ht="13.5" customHeight="1" x14ac:dyDescent="0.2">
      <c r="A3" s="5"/>
      <c r="B3" s="5"/>
      <c r="C3" s="14"/>
      <c r="D3" s="10"/>
      <c r="E3" s="10"/>
      <c r="F3" s="10"/>
    </row>
    <row r="4" spans="1:6" ht="10.15" customHeight="1" x14ac:dyDescent="0.2">
      <c r="A4" s="117" t="s">
        <v>19</v>
      </c>
      <c r="B4" s="103" t="s">
        <v>20</v>
      </c>
      <c r="C4" s="115" t="s">
        <v>106</v>
      </c>
      <c r="D4" s="106" t="s">
        <v>22</v>
      </c>
      <c r="E4" s="120" t="s">
        <v>23</v>
      </c>
      <c r="F4" s="112" t="s">
        <v>24</v>
      </c>
    </row>
    <row r="5" spans="1:6" ht="5.45" customHeight="1" x14ac:dyDescent="0.2">
      <c r="A5" s="118"/>
      <c r="B5" s="104"/>
      <c r="C5" s="116"/>
      <c r="D5" s="107"/>
      <c r="E5" s="121"/>
      <c r="F5" s="113"/>
    </row>
    <row r="6" spans="1:6" ht="9.6" customHeight="1" x14ac:dyDescent="0.2">
      <c r="A6" s="118"/>
      <c r="B6" s="104"/>
      <c r="C6" s="116"/>
      <c r="D6" s="107"/>
      <c r="E6" s="121"/>
      <c r="F6" s="113"/>
    </row>
    <row r="7" spans="1:6" ht="6" customHeight="1" x14ac:dyDescent="0.2">
      <c r="A7" s="118"/>
      <c r="B7" s="104"/>
      <c r="C7" s="116"/>
      <c r="D7" s="107"/>
      <c r="E7" s="121"/>
      <c r="F7" s="113"/>
    </row>
    <row r="8" spans="1:6" ht="6.6" customHeight="1" x14ac:dyDescent="0.2">
      <c r="A8" s="118"/>
      <c r="B8" s="104"/>
      <c r="C8" s="116"/>
      <c r="D8" s="107"/>
      <c r="E8" s="121"/>
      <c r="F8" s="113"/>
    </row>
    <row r="9" spans="1:6" ht="10.9" customHeight="1" x14ac:dyDescent="0.2">
      <c r="A9" s="118"/>
      <c r="B9" s="104"/>
      <c r="C9" s="116"/>
      <c r="D9" s="107"/>
      <c r="E9" s="121"/>
      <c r="F9" s="113"/>
    </row>
    <row r="10" spans="1:6" ht="4.1500000000000004" hidden="1" customHeight="1" x14ac:dyDescent="0.2">
      <c r="A10" s="118"/>
      <c r="B10" s="104"/>
      <c r="C10" s="51"/>
      <c r="D10" s="107"/>
      <c r="E10" s="52"/>
      <c r="F10" s="53"/>
    </row>
    <row r="11" spans="1:6" ht="13.15" hidden="1" customHeight="1" x14ac:dyDescent="0.2">
      <c r="A11" s="119"/>
      <c r="B11" s="105"/>
      <c r="C11" s="54"/>
      <c r="D11" s="108"/>
      <c r="E11" s="55"/>
      <c r="F11" s="56"/>
    </row>
    <row r="12" spans="1:6" ht="13.5" customHeight="1" x14ac:dyDescent="0.2">
      <c r="A12" s="26">
        <v>1</v>
      </c>
      <c r="B12" s="27">
        <v>2</v>
      </c>
      <c r="C12" s="28">
        <v>3</v>
      </c>
      <c r="D12" s="29" t="s">
        <v>25</v>
      </c>
      <c r="E12" s="57" t="s">
        <v>26</v>
      </c>
      <c r="F12" s="31" t="s">
        <v>27</v>
      </c>
    </row>
    <row r="13" spans="1:6" x14ac:dyDescent="0.2">
      <c r="A13" s="58" t="s">
        <v>107</v>
      </c>
      <c r="B13" s="59" t="s">
        <v>108</v>
      </c>
      <c r="C13" s="60" t="s">
        <v>109</v>
      </c>
      <c r="D13" s="61">
        <v>6890334.0199999996</v>
      </c>
      <c r="E13" s="62">
        <v>6500636.6100000003</v>
      </c>
      <c r="F13" s="63">
        <f>IF(OR(D13="-",IF(E13="-",0,E13)&gt;=IF(D13="-",0,D13)),"-",IF(D13="-",0,D13)-IF(E13="-",0,E13))</f>
        <v>389697.40999999922</v>
      </c>
    </row>
    <row r="14" spans="1:6" x14ac:dyDescent="0.2">
      <c r="A14" s="64" t="s">
        <v>31</v>
      </c>
      <c r="B14" s="65"/>
      <c r="C14" s="66"/>
      <c r="D14" s="67"/>
      <c r="E14" s="68"/>
      <c r="F14" s="69"/>
    </row>
    <row r="15" spans="1:6" x14ac:dyDescent="0.2">
      <c r="A15" s="58" t="s">
        <v>110</v>
      </c>
      <c r="B15" s="59" t="s">
        <v>108</v>
      </c>
      <c r="C15" s="60" t="s">
        <v>111</v>
      </c>
      <c r="D15" s="61">
        <v>5095213.37</v>
      </c>
      <c r="E15" s="62">
        <v>4983256.5</v>
      </c>
      <c r="F15" s="63">
        <f t="shared" ref="F15:F46" si="0">IF(OR(D15="-",IF(E15="-",0,E15)&gt;=IF(D15="-",0,D15)),"-",IF(D15="-",0,D15)-IF(E15="-",0,E15))</f>
        <v>111956.87000000011</v>
      </c>
    </row>
    <row r="16" spans="1:6" ht="60" x14ac:dyDescent="0.2">
      <c r="A16" s="32" t="s">
        <v>112</v>
      </c>
      <c r="B16" s="70" t="s">
        <v>108</v>
      </c>
      <c r="C16" s="34" t="s">
        <v>113</v>
      </c>
      <c r="D16" s="35">
        <v>3345879</v>
      </c>
      <c r="E16" s="71">
        <v>3345879</v>
      </c>
      <c r="F16" s="72" t="str">
        <f t="shared" si="0"/>
        <v>-</v>
      </c>
    </row>
    <row r="17" spans="1:6" ht="24" x14ac:dyDescent="0.2">
      <c r="A17" s="32" t="s">
        <v>114</v>
      </c>
      <c r="B17" s="70" t="s">
        <v>108</v>
      </c>
      <c r="C17" s="34" t="s">
        <v>115</v>
      </c>
      <c r="D17" s="35">
        <v>3345879</v>
      </c>
      <c r="E17" s="71">
        <v>3345879</v>
      </c>
      <c r="F17" s="72" t="str">
        <f t="shared" si="0"/>
        <v>-</v>
      </c>
    </row>
    <row r="18" spans="1:6" ht="24" x14ac:dyDescent="0.2">
      <c r="A18" s="32" t="s">
        <v>116</v>
      </c>
      <c r="B18" s="70" t="s">
        <v>108</v>
      </c>
      <c r="C18" s="34" t="s">
        <v>117</v>
      </c>
      <c r="D18" s="35">
        <v>2569799</v>
      </c>
      <c r="E18" s="71">
        <v>2569799</v>
      </c>
      <c r="F18" s="72" t="str">
        <f t="shared" si="0"/>
        <v>-</v>
      </c>
    </row>
    <row r="19" spans="1:6" ht="48" x14ac:dyDescent="0.2">
      <c r="A19" s="32" t="s">
        <v>118</v>
      </c>
      <c r="B19" s="70" t="s">
        <v>108</v>
      </c>
      <c r="C19" s="34" t="s">
        <v>119</v>
      </c>
      <c r="D19" s="35">
        <v>776080</v>
      </c>
      <c r="E19" s="71">
        <v>776080</v>
      </c>
      <c r="F19" s="72" t="str">
        <f t="shared" si="0"/>
        <v>-</v>
      </c>
    </row>
    <row r="20" spans="1:6" ht="24" x14ac:dyDescent="0.2">
      <c r="A20" s="32" t="s">
        <v>120</v>
      </c>
      <c r="B20" s="70" t="s">
        <v>108</v>
      </c>
      <c r="C20" s="34" t="s">
        <v>121</v>
      </c>
      <c r="D20" s="35">
        <v>1569722.37</v>
      </c>
      <c r="E20" s="71">
        <v>1524948.5</v>
      </c>
      <c r="F20" s="72">
        <f t="shared" si="0"/>
        <v>44773.870000000112</v>
      </c>
    </row>
    <row r="21" spans="1:6" ht="36" x14ac:dyDescent="0.2">
      <c r="A21" s="32" t="s">
        <v>122</v>
      </c>
      <c r="B21" s="70" t="s">
        <v>108</v>
      </c>
      <c r="C21" s="34" t="s">
        <v>123</v>
      </c>
      <c r="D21" s="35">
        <v>1569722.37</v>
      </c>
      <c r="E21" s="71">
        <v>1524948.5</v>
      </c>
      <c r="F21" s="72">
        <f t="shared" si="0"/>
        <v>44773.870000000112</v>
      </c>
    </row>
    <row r="22" spans="1:6" ht="24" x14ac:dyDescent="0.2">
      <c r="A22" s="32" t="s">
        <v>124</v>
      </c>
      <c r="B22" s="70" t="s">
        <v>108</v>
      </c>
      <c r="C22" s="34" t="s">
        <v>125</v>
      </c>
      <c r="D22" s="35">
        <v>57017.42</v>
      </c>
      <c r="E22" s="71">
        <v>51322.37</v>
      </c>
      <c r="F22" s="72">
        <f t="shared" si="0"/>
        <v>5695.0499999999956</v>
      </c>
    </row>
    <row r="23" spans="1:6" x14ac:dyDescent="0.2">
      <c r="A23" s="32" t="s">
        <v>126</v>
      </c>
      <c r="B23" s="70" t="s">
        <v>108</v>
      </c>
      <c r="C23" s="34" t="s">
        <v>127</v>
      </c>
      <c r="D23" s="35">
        <v>1387661.86</v>
      </c>
      <c r="E23" s="71">
        <v>1361352.81</v>
      </c>
      <c r="F23" s="72">
        <f t="shared" si="0"/>
        <v>26309.050000000047</v>
      </c>
    </row>
    <row r="24" spans="1:6" x14ac:dyDescent="0.2">
      <c r="A24" s="32" t="s">
        <v>128</v>
      </c>
      <c r="B24" s="70" t="s">
        <v>108</v>
      </c>
      <c r="C24" s="34" t="s">
        <v>129</v>
      </c>
      <c r="D24" s="35">
        <v>125043.09</v>
      </c>
      <c r="E24" s="71">
        <v>112273.32</v>
      </c>
      <c r="F24" s="72">
        <f t="shared" si="0"/>
        <v>12769.76999999999</v>
      </c>
    </row>
    <row r="25" spans="1:6" x14ac:dyDescent="0.2">
      <c r="A25" s="32" t="s">
        <v>130</v>
      </c>
      <c r="B25" s="70" t="s">
        <v>108</v>
      </c>
      <c r="C25" s="34" t="s">
        <v>131</v>
      </c>
      <c r="D25" s="35">
        <v>109439</v>
      </c>
      <c r="E25" s="71">
        <v>109439</v>
      </c>
      <c r="F25" s="72" t="str">
        <f t="shared" si="0"/>
        <v>-</v>
      </c>
    </row>
    <row r="26" spans="1:6" x14ac:dyDescent="0.2">
      <c r="A26" s="32" t="s">
        <v>132</v>
      </c>
      <c r="B26" s="70" t="s">
        <v>108</v>
      </c>
      <c r="C26" s="34" t="s">
        <v>133</v>
      </c>
      <c r="D26" s="35">
        <v>109439</v>
      </c>
      <c r="E26" s="71">
        <v>109439</v>
      </c>
      <c r="F26" s="72" t="str">
        <f t="shared" si="0"/>
        <v>-</v>
      </c>
    </row>
    <row r="27" spans="1:6" x14ac:dyDescent="0.2">
      <c r="A27" s="32" t="s">
        <v>134</v>
      </c>
      <c r="B27" s="70" t="s">
        <v>108</v>
      </c>
      <c r="C27" s="34" t="s">
        <v>135</v>
      </c>
      <c r="D27" s="35">
        <v>70173</v>
      </c>
      <c r="E27" s="71">
        <v>2990</v>
      </c>
      <c r="F27" s="72">
        <f t="shared" si="0"/>
        <v>67183</v>
      </c>
    </row>
    <row r="28" spans="1:6" x14ac:dyDescent="0.2">
      <c r="A28" s="32" t="s">
        <v>136</v>
      </c>
      <c r="B28" s="70" t="s">
        <v>108</v>
      </c>
      <c r="C28" s="34" t="s">
        <v>137</v>
      </c>
      <c r="D28" s="35">
        <v>2990</v>
      </c>
      <c r="E28" s="71">
        <v>2990</v>
      </c>
      <c r="F28" s="72" t="str">
        <f t="shared" si="0"/>
        <v>-</v>
      </c>
    </row>
    <row r="29" spans="1:6" x14ac:dyDescent="0.2">
      <c r="A29" s="32" t="s">
        <v>138</v>
      </c>
      <c r="B29" s="70" t="s">
        <v>108</v>
      </c>
      <c r="C29" s="34" t="s">
        <v>139</v>
      </c>
      <c r="D29" s="35">
        <v>2990</v>
      </c>
      <c r="E29" s="71">
        <v>2990</v>
      </c>
      <c r="F29" s="72" t="str">
        <f t="shared" si="0"/>
        <v>-</v>
      </c>
    </row>
    <row r="30" spans="1:6" x14ac:dyDescent="0.2">
      <c r="A30" s="32" t="s">
        <v>140</v>
      </c>
      <c r="B30" s="70" t="s">
        <v>108</v>
      </c>
      <c r="C30" s="34" t="s">
        <v>141</v>
      </c>
      <c r="D30" s="35">
        <v>67183</v>
      </c>
      <c r="E30" s="71" t="s">
        <v>44</v>
      </c>
      <c r="F30" s="72">
        <f t="shared" si="0"/>
        <v>67183</v>
      </c>
    </row>
    <row r="31" spans="1:6" ht="36" x14ac:dyDescent="0.2">
      <c r="A31" s="58" t="s">
        <v>142</v>
      </c>
      <c r="B31" s="59" t="s">
        <v>108</v>
      </c>
      <c r="C31" s="60" t="s">
        <v>143</v>
      </c>
      <c r="D31" s="61">
        <v>926398</v>
      </c>
      <c r="E31" s="62">
        <v>926398</v>
      </c>
      <c r="F31" s="63" t="str">
        <f t="shared" si="0"/>
        <v>-</v>
      </c>
    </row>
    <row r="32" spans="1:6" ht="60" x14ac:dyDescent="0.2">
      <c r="A32" s="32" t="s">
        <v>112</v>
      </c>
      <c r="B32" s="70" t="s">
        <v>108</v>
      </c>
      <c r="C32" s="34" t="s">
        <v>144</v>
      </c>
      <c r="D32" s="35">
        <v>926398</v>
      </c>
      <c r="E32" s="71">
        <v>926398</v>
      </c>
      <c r="F32" s="72" t="str">
        <f t="shared" si="0"/>
        <v>-</v>
      </c>
    </row>
    <row r="33" spans="1:6" ht="24" x14ac:dyDescent="0.2">
      <c r="A33" s="32" t="s">
        <v>114</v>
      </c>
      <c r="B33" s="70" t="s">
        <v>108</v>
      </c>
      <c r="C33" s="34" t="s">
        <v>145</v>
      </c>
      <c r="D33" s="35">
        <v>926398</v>
      </c>
      <c r="E33" s="71">
        <v>926398</v>
      </c>
      <c r="F33" s="72" t="str">
        <f t="shared" si="0"/>
        <v>-</v>
      </c>
    </row>
    <row r="34" spans="1:6" ht="24" x14ac:dyDescent="0.2">
      <c r="A34" s="32" t="s">
        <v>116</v>
      </c>
      <c r="B34" s="70" t="s">
        <v>108</v>
      </c>
      <c r="C34" s="34" t="s">
        <v>146</v>
      </c>
      <c r="D34" s="35">
        <v>710236</v>
      </c>
      <c r="E34" s="71">
        <v>710236</v>
      </c>
      <c r="F34" s="72" t="str">
        <f t="shared" si="0"/>
        <v>-</v>
      </c>
    </row>
    <row r="35" spans="1:6" ht="48" x14ac:dyDescent="0.2">
      <c r="A35" s="32" t="s">
        <v>118</v>
      </c>
      <c r="B35" s="70" t="s">
        <v>108</v>
      </c>
      <c r="C35" s="34" t="s">
        <v>147</v>
      </c>
      <c r="D35" s="35">
        <v>216162</v>
      </c>
      <c r="E35" s="71">
        <v>216162</v>
      </c>
      <c r="F35" s="72" t="str">
        <f t="shared" si="0"/>
        <v>-</v>
      </c>
    </row>
    <row r="36" spans="1:6" ht="48" x14ac:dyDescent="0.2">
      <c r="A36" s="58" t="s">
        <v>148</v>
      </c>
      <c r="B36" s="59" t="s">
        <v>108</v>
      </c>
      <c r="C36" s="60" t="s">
        <v>149</v>
      </c>
      <c r="D36" s="61">
        <v>3989203.37</v>
      </c>
      <c r="E36" s="62">
        <v>3944429.5</v>
      </c>
      <c r="F36" s="63">
        <f t="shared" si="0"/>
        <v>44773.870000000112</v>
      </c>
    </row>
    <row r="37" spans="1:6" ht="60" x14ac:dyDescent="0.2">
      <c r="A37" s="32" t="s">
        <v>112</v>
      </c>
      <c r="B37" s="70" t="s">
        <v>108</v>
      </c>
      <c r="C37" s="34" t="s">
        <v>150</v>
      </c>
      <c r="D37" s="35">
        <v>2419481</v>
      </c>
      <c r="E37" s="71">
        <v>2419481</v>
      </c>
      <c r="F37" s="72" t="str">
        <f t="shared" si="0"/>
        <v>-</v>
      </c>
    </row>
    <row r="38" spans="1:6" ht="24" x14ac:dyDescent="0.2">
      <c r="A38" s="32" t="s">
        <v>114</v>
      </c>
      <c r="B38" s="70" t="s">
        <v>108</v>
      </c>
      <c r="C38" s="34" t="s">
        <v>151</v>
      </c>
      <c r="D38" s="35">
        <v>2419481</v>
      </c>
      <c r="E38" s="71">
        <v>2419481</v>
      </c>
      <c r="F38" s="72" t="str">
        <f t="shared" si="0"/>
        <v>-</v>
      </c>
    </row>
    <row r="39" spans="1:6" ht="24" x14ac:dyDescent="0.2">
      <c r="A39" s="32" t="s">
        <v>116</v>
      </c>
      <c r="B39" s="70" t="s">
        <v>108</v>
      </c>
      <c r="C39" s="34" t="s">
        <v>152</v>
      </c>
      <c r="D39" s="35">
        <v>1859563</v>
      </c>
      <c r="E39" s="71">
        <v>1859563</v>
      </c>
      <c r="F39" s="72" t="str">
        <f t="shared" si="0"/>
        <v>-</v>
      </c>
    </row>
    <row r="40" spans="1:6" ht="48" x14ac:dyDescent="0.2">
      <c r="A40" s="32" t="s">
        <v>118</v>
      </c>
      <c r="B40" s="70" t="s">
        <v>108</v>
      </c>
      <c r="C40" s="34" t="s">
        <v>153</v>
      </c>
      <c r="D40" s="35">
        <v>559918</v>
      </c>
      <c r="E40" s="71">
        <v>559918</v>
      </c>
      <c r="F40" s="72" t="str">
        <f t="shared" si="0"/>
        <v>-</v>
      </c>
    </row>
    <row r="41" spans="1:6" ht="24" x14ac:dyDescent="0.2">
      <c r="A41" s="32" t="s">
        <v>120</v>
      </c>
      <c r="B41" s="70" t="s">
        <v>108</v>
      </c>
      <c r="C41" s="34" t="s">
        <v>154</v>
      </c>
      <c r="D41" s="35">
        <v>1569722.37</v>
      </c>
      <c r="E41" s="71">
        <v>1524948.5</v>
      </c>
      <c r="F41" s="72">
        <f t="shared" si="0"/>
        <v>44773.870000000112</v>
      </c>
    </row>
    <row r="42" spans="1:6" ht="36" x14ac:dyDescent="0.2">
      <c r="A42" s="32" t="s">
        <v>122</v>
      </c>
      <c r="B42" s="70" t="s">
        <v>108</v>
      </c>
      <c r="C42" s="34" t="s">
        <v>155</v>
      </c>
      <c r="D42" s="35">
        <v>1569722.37</v>
      </c>
      <c r="E42" s="71">
        <v>1524948.5</v>
      </c>
      <c r="F42" s="72">
        <f t="shared" si="0"/>
        <v>44773.870000000112</v>
      </c>
    </row>
    <row r="43" spans="1:6" ht="24" x14ac:dyDescent="0.2">
      <c r="A43" s="32" t="s">
        <v>124</v>
      </c>
      <c r="B43" s="70" t="s">
        <v>108</v>
      </c>
      <c r="C43" s="34" t="s">
        <v>156</v>
      </c>
      <c r="D43" s="35">
        <v>57017.42</v>
      </c>
      <c r="E43" s="71">
        <v>51322.37</v>
      </c>
      <c r="F43" s="72">
        <f t="shared" si="0"/>
        <v>5695.0499999999956</v>
      </c>
    </row>
    <row r="44" spans="1:6" x14ac:dyDescent="0.2">
      <c r="A44" s="32" t="s">
        <v>126</v>
      </c>
      <c r="B44" s="70" t="s">
        <v>108</v>
      </c>
      <c r="C44" s="34" t="s">
        <v>157</v>
      </c>
      <c r="D44" s="35">
        <v>1387661.86</v>
      </c>
      <c r="E44" s="71">
        <v>1361352.81</v>
      </c>
      <c r="F44" s="72">
        <f t="shared" si="0"/>
        <v>26309.050000000047</v>
      </c>
    </row>
    <row r="45" spans="1:6" x14ac:dyDescent="0.2">
      <c r="A45" s="32" t="s">
        <v>128</v>
      </c>
      <c r="B45" s="70" t="s">
        <v>108</v>
      </c>
      <c r="C45" s="34" t="s">
        <v>158</v>
      </c>
      <c r="D45" s="35">
        <v>125043.09</v>
      </c>
      <c r="E45" s="71">
        <v>112273.32</v>
      </c>
      <c r="F45" s="72">
        <f t="shared" si="0"/>
        <v>12769.76999999999</v>
      </c>
    </row>
    <row r="46" spans="1:6" ht="36" x14ac:dyDescent="0.2">
      <c r="A46" s="58" t="s">
        <v>159</v>
      </c>
      <c r="B46" s="59" t="s">
        <v>108</v>
      </c>
      <c r="C46" s="60" t="s">
        <v>160</v>
      </c>
      <c r="D46" s="61">
        <v>29439</v>
      </c>
      <c r="E46" s="62">
        <v>29439</v>
      </c>
      <c r="F46" s="63" t="str">
        <f t="shared" si="0"/>
        <v>-</v>
      </c>
    </row>
    <row r="47" spans="1:6" x14ac:dyDescent="0.2">
      <c r="A47" s="32" t="s">
        <v>130</v>
      </c>
      <c r="B47" s="70" t="s">
        <v>108</v>
      </c>
      <c r="C47" s="34" t="s">
        <v>161</v>
      </c>
      <c r="D47" s="35">
        <v>29439</v>
      </c>
      <c r="E47" s="71">
        <v>29439</v>
      </c>
      <c r="F47" s="72" t="str">
        <f t="shared" ref="F47:F78" si="1">IF(OR(D47="-",IF(E47="-",0,E47)&gt;=IF(D47="-",0,D47)),"-",IF(D47="-",0,D47)-IF(E47="-",0,E47))</f>
        <v>-</v>
      </c>
    </row>
    <row r="48" spans="1:6" x14ac:dyDescent="0.2">
      <c r="A48" s="32" t="s">
        <v>132</v>
      </c>
      <c r="B48" s="70" t="s">
        <v>108</v>
      </c>
      <c r="C48" s="34" t="s">
        <v>162</v>
      </c>
      <c r="D48" s="35">
        <v>29439</v>
      </c>
      <c r="E48" s="71">
        <v>29439</v>
      </c>
      <c r="F48" s="72" t="str">
        <f t="shared" si="1"/>
        <v>-</v>
      </c>
    </row>
    <row r="49" spans="1:6" x14ac:dyDescent="0.2">
      <c r="A49" s="58" t="s">
        <v>163</v>
      </c>
      <c r="B49" s="59" t="s">
        <v>108</v>
      </c>
      <c r="C49" s="60" t="s">
        <v>164</v>
      </c>
      <c r="D49" s="61">
        <v>150173</v>
      </c>
      <c r="E49" s="62">
        <v>82990</v>
      </c>
      <c r="F49" s="63">
        <f t="shared" si="1"/>
        <v>67183</v>
      </c>
    </row>
    <row r="50" spans="1:6" x14ac:dyDescent="0.2">
      <c r="A50" s="32" t="s">
        <v>130</v>
      </c>
      <c r="B50" s="70" t="s">
        <v>108</v>
      </c>
      <c r="C50" s="34" t="s">
        <v>165</v>
      </c>
      <c r="D50" s="35">
        <v>80000</v>
      </c>
      <c r="E50" s="71">
        <v>80000</v>
      </c>
      <c r="F50" s="72" t="str">
        <f t="shared" si="1"/>
        <v>-</v>
      </c>
    </row>
    <row r="51" spans="1:6" x14ac:dyDescent="0.2">
      <c r="A51" s="32" t="s">
        <v>132</v>
      </c>
      <c r="B51" s="70" t="s">
        <v>108</v>
      </c>
      <c r="C51" s="34" t="s">
        <v>166</v>
      </c>
      <c r="D51" s="35">
        <v>80000</v>
      </c>
      <c r="E51" s="71">
        <v>80000</v>
      </c>
      <c r="F51" s="72" t="str">
        <f t="shared" si="1"/>
        <v>-</v>
      </c>
    </row>
    <row r="52" spans="1:6" x14ac:dyDescent="0.2">
      <c r="A52" s="32" t="s">
        <v>134</v>
      </c>
      <c r="B52" s="70" t="s">
        <v>108</v>
      </c>
      <c r="C52" s="34" t="s">
        <v>167</v>
      </c>
      <c r="D52" s="35">
        <v>70173</v>
      </c>
      <c r="E52" s="71">
        <v>2990</v>
      </c>
      <c r="F52" s="72">
        <f t="shared" si="1"/>
        <v>67183</v>
      </c>
    </row>
    <row r="53" spans="1:6" x14ac:dyDescent="0.2">
      <c r="A53" s="32" t="s">
        <v>136</v>
      </c>
      <c r="B53" s="70" t="s">
        <v>108</v>
      </c>
      <c r="C53" s="34" t="s">
        <v>168</v>
      </c>
      <c r="D53" s="35">
        <v>2990</v>
      </c>
      <c r="E53" s="71">
        <v>2990</v>
      </c>
      <c r="F53" s="72" t="str">
        <f t="shared" si="1"/>
        <v>-</v>
      </c>
    </row>
    <row r="54" spans="1:6" x14ac:dyDescent="0.2">
      <c r="A54" s="32" t="s">
        <v>138</v>
      </c>
      <c r="B54" s="70" t="s">
        <v>108</v>
      </c>
      <c r="C54" s="34" t="s">
        <v>169</v>
      </c>
      <c r="D54" s="35">
        <v>2990</v>
      </c>
      <c r="E54" s="71">
        <v>2990</v>
      </c>
      <c r="F54" s="72" t="str">
        <f t="shared" si="1"/>
        <v>-</v>
      </c>
    </row>
    <row r="55" spans="1:6" x14ac:dyDescent="0.2">
      <c r="A55" s="32" t="s">
        <v>140</v>
      </c>
      <c r="B55" s="70" t="s">
        <v>108</v>
      </c>
      <c r="C55" s="34" t="s">
        <v>170</v>
      </c>
      <c r="D55" s="35">
        <v>67183</v>
      </c>
      <c r="E55" s="71" t="s">
        <v>44</v>
      </c>
      <c r="F55" s="72">
        <f t="shared" si="1"/>
        <v>67183</v>
      </c>
    </row>
    <row r="56" spans="1:6" x14ac:dyDescent="0.2">
      <c r="A56" s="58" t="s">
        <v>171</v>
      </c>
      <c r="B56" s="59" t="s">
        <v>108</v>
      </c>
      <c r="C56" s="60" t="s">
        <v>172</v>
      </c>
      <c r="D56" s="61">
        <v>165530</v>
      </c>
      <c r="E56" s="62">
        <v>165530</v>
      </c>
      <c r="F56" s="63" t="str">
        <f t="shared" si="1"/>
        <v>-</v>
      </c>
    </row>
    <row r="57" spans="1:6" ht="60" x14ac:dyDescent="0.2">
      <c r="A57" s="32" t="s">
        <v>112</v>
      </c>
      <c r="B57" s="70" t="s">
        <v>108</v>
      </c>
      <c r="C57" s="34" t="s">
        <v>173</v>
      </c>
      <c r="D57" s="35">
        <v>165530</v>
      </c>
      <c r="E57" s="71">
        <v>165530</v>
      </c>
      <c r="F57" s="72" t="str">
        <f t="shared" si="1"/>
        <v>-</v>
      </c>
    </row>
    <row r="58" spans="1:6" ht="24" x14ac:dyDescent="0.2">
      <c r="A58" s="32" t="s">
        <v>114</v>
      </c>
      <c r="B58" s="70" t="s">
        <v>108</v>
      </c>
      <c r="C58" s="34" t="s">
        <v>174</v>
      </c>
      <c r="D58" s="35">
        <v>165530</v>
      </c>
      <c r="E58" s="71">
        <v>165530</v>
      </c>
      <c r="F58" s="72" t="str">
        <f t="shared" si="1"/>
        <v>-</v>
      </c>
    </row>
    <row r="59" spans="1:6" ht="24" x14ac:dyDescent="0.2">
      <c r="A59" s="32" t="s">
        <v>116</v>
      </c>
      <c r="B59" s="70" t="s">
        <v>108</v>
      </c>
      <c r="C59" s="34" t="s">
        <v>175</v>
      </c>
      <c r="D59" s="35">
        <v>127136</v>
      </c>
      <c r="E59" s="71">
        <v>127136</v>
      </c>
      <c r="F59" s="72" t="str">
        <f t="shared" si="1"/>
        <v>-</v>
      </c>
    </row>
    <row r="60" spans="1:6" ht="48" x14ac:dyDescent="0.2">
      <c r="A60" s="32" t="s">
        <v>118</v>
      </c>
      <c r="B60" s="70" t="s">
        <v>108</v>
      </c>
      <c r="C60" s="34" t="s">
        <v>176</v>
      </c>
      <c r="D60" s="35">
        <v>38394</v>
      </c>
      <c r="E60" s="71">
        <v>38394</v>
      </c>
      <c r="F60" s="72" t="str">
        <f t="shared" si="1"/>
        <v>-</v>
      </c>
    </row>
    <row r="61" spans="1:6" x14ac:dyDescent="0.2">
      <c r="A61" s="58" t="s">
        <v>177</v>
      </c>
      <c r="B61" s="59" t="s">
        <v>108</v>
      </c>
      <c r="C61" s="60" t="s">
        <v>178</v>
      </c>
      <c r="D61" s="61">
        <v>165530</v>
      </c>
      <c r="E61" s="62">
        <v>165530</v>
      </c>
      <c r="F61" s="63" t="str">
        <f t="shared" si="1"/>
        <v>-</v>
      </c>
    </row>
    <row r="62" spans="1:6" ht="60" x14ac:dyDescent="0.2">
      <c r="A62" s="32" t="s">
        <v>112</v>
      </c>
      <c r="B62" s="70" t="s">
        <v>108</v>
      </c>
      <c r="C62" s="34" t="s">
        <v>179</v>
      </c>
      <c r="D62" s="35">
        <v>165530</v>
      </c>
      <c r="E62" s="71">
        <v>165530</v>
      </c>
      <c r="F62" s="72" t="str">
        <f t="shared" si="1"/>
        <v>-</v>
      </c>
    </row>
    <row r="63" spans="1:6" ht="24" x14ac:dyDescent="0.2">
      <c r="A63" s="32" t="s">
        <v>114</v>
      </c>
      <c r="B63" s="70" t="s">
        <v>108</v>
      </c>
      <c r="C63" s="34" t="s">
        <v>180</v>
      </c>
      <c r="D63" s="35">
        <v>165530</v>
      </c>
      <c r="E63" s="71">
        <v>165530</v>
      </c>
      <c r="F63" s="72" t="str">
        <f t="shared" si="1"/>
        <v>-</v>
      </c>
    </row>
    <row r="64" spans="1:6" ht="24" x14ac:dyDescent="0.2">
      <c r="A64" s="32" t="s">
        <v>116</v>
      </c>
      <c r="B64" s="70" t="s">
        <v>108</v>
      </c>
      <c r="C64" s="34" t="s">
        <v>181</v>
      </c>
      <c r="D64" s="35">
        <v>127136</v>
      </c>
      <c r="E64" s="71">
        <v>127136</v>
      </c>
      <c r="F64" s="72" t="str">
        <f t="shared" si="1"/>
        <v>-</v>
      </c>
    </row>
    <row r="65" spans="1:6" ht="48" x14ac:dyDescent="0.2">
      <c r="A65" s="32" t="s">
        <v>118</v>
      </c>
      <c r="B65" s="70" t="s">
        <v>108</v>
      </c>
      <c r="C65" s="34" t="s">
        <v>182</v>
      </c>
      <c r="D65" s="35">
        <v>38394</v>
      </c>
      <c r="E65" s="71">
        <v>38394</v>
      </c>
      <c r="F65" s="72" t="str">
        <f t="shared" si="1"/>
        <v>-</v>
      </c>
    </row>
    <row r="66" spans="1:6" x14ac:dyDescent="0.2">
      <c r="A66" s="58" t="s">
        <v>183</v>
      </c>
      <c r="B66" s="59" t="s">
        <v>108</v>
      </c>
      <c r="C66" s="60" t="s">
        <v>184</v>
      </c>
      <c r="D66" s="61">
        <v>1609750.65</v>
      </c>
      <c r="E66" s="62">
        <v>1332010.1100000001</v>
      </c>
      <c r="F66" s="63">
        <f t="shared" si="1"/>
        <v>277740.5399999998</v>
      </c>
    </row>
    <row r="67" spans="1:6" ht="24" x14ac:dyDescent="0.2">
      <c r="A67" s="32" t="s">
        <v>120</v>
      </c>
      <c r="B67" s="70" t="s">
        <v>108</v>
      </c>
      <c r="C67" s="34" t="s">
        <v>185</v>
      </c>
      <c r="D67" s="35">
        <v>1609750.65</v>
      </c>
      <c r="E67" s="71">
        <v>1332010.1100000001</v>
      </c>
      <c r="F67" s="72">
        <f t="shared" si="1"/>
        <v>277740.5399999998</v>
      </c>
    </row>
    <row r="68" spans="1:6" ht="36" x14ac:dyDescent="0.2">
      <c r="A68" s="32" t="s">
        <v>122</v>
      </c>
      <c r="B68" s="70" t="s">
        <v>108</v>
      </c>
      <c r="C68" s="34" t="s">
        <v>186</v>
      </c>
      <c r="D68" s="35">
        <v>1609750.65</v>
      </c>
      <c r="E68" s="71">
        <v>1332010.1100000001</v>
      </c>
      <c r="F68" s="72">
        <f t="shared" si="1"/>
        <v>277740.5399999998</v>
      </c>
    </row>
    <row r="69" spans="1:6" x14ac:dyDescent="0.2">
      <c r="A69" s="32" t="s">
        <v>126</v>
      </c>
      <c r="B69" s="70" t="s">
        <v>108</v>
      </c>
      <c r="C69" s="34" t="s">
        <v>187</v>
      </c>
      <c r="D69" s="35">
        <v>1377759.4</v>
      </c>
      <c r="E69" s="71">
        <v>1112010.1100000001</v>
      </c>
      <c r="F69" s="72">
        <f t="shared" si="1"/>
        <v>265749.2899999998</v>
      </c>
    </row>
    <row r="70" spans="1:6" x14ac:dyDescent="0.2">
      <c r="A70" s="32" t="s">
        <v>128</v>
      </c>
      <c r="B70" s="70" t="s">
        <v>108</v>
      </c>
      <c r="C70" s="34" t="s">
        <v>188</v>
      </c>
      <c r="D70" s="35">
        <v>231991.25</v>
      </c>
      <c r="E70" s="71">
        <v>220000</v>
      </c>
      <c r="F70" s="72">
        <f t="shared" si="1"/>
        <v>11991.25</v>
      </c>
    </row>
    <row r="71" spans="1:6" x14ac:dyDescent="0.2">
      <c r="A71" s="58" t="s">
        <v>189</v>
      </c>
      <c r="B71" s="59" t="s">
        <v>108</v>
      </c>
      <c r="C71" s="60" t="s">
        <v>190</v>
      </c>
      <c r="D71" s="61">
        <v>1565750.65</v>
      </c>
      <c r="E71" s="62">
        <v>1288010.1100000001</v>
      </c>
      <c r="F71" s="63">
        <f t="shared" si="1"/>
        <v>277740.5399999998</v>
      </c>
    </row>
    <row r="72" spans="1:6" ht="24" x14ac:dyDescent="0.2">
      <c r="A72" s="32" t="s">
        <v>120</v>
      </c>
      <c r="B72" s="70" t="s">
        <v>108</v>
      </c>
      <c r="C72" s="34" t="s">
        <v>191</v>
      </c>
      <c r="D72" s="35">
        <v>1565750.65</v>
      </c>
      <c r="E72" s="71">
        <v>1288010.1100000001</v>
      </c>
      <c r="F72" s="72">
        <f t="shared" si="1"/>
        <v>277740.5399999998</v>
      </c>
    </row>
    <row r="73" spans="1:6" ht="36" x14ac:dyDescent="0.2">
      <c r="A73" s="32" t="s">
        <v>122</v>
      </c>
      <c r="B73" s="70" t="s">
        <v>108</v>
      </c>
      <c r="C73" s="34" t="s">
        <v>192</v>
      </c>
      <c r="D73" s="35">
        <v>1565750.65</v>
      </c>
      <c r="E73" s="71">
        <v>1288010.1100000001</v>
      </c>
      <c r="F73" s="72">
        <f t="shared" si="1"/>
        <v>277740.5399999998</v>
      </c>
    </row>
    <row r="74" spans="1:6" x14ac:dyDescent="0.2">
      <c r="A74" s="32" t="s">
        <v>126</v>
      </c>
      <c r="B74" s="70" t="s">
        <v>108</v>
      </c>
      <c r="C74" s="34" t="s">
        <v>193</v>
      </c>
      <c r="D74" s="35">
        <v>1333759.3999999999</v>
      </c>
      <c r="E74" s="71">
        <v>1068010.1100000001</v>
      </c>
      <c r="F74" s="72">
        <f t="shared" si="1"/>
        <v>265749.2899999998</v>
      </c>
    </row>
    <row r="75" spans="1:6" x14ac:dyDescent="0.2">
      <c r="A75" s="32" t="s">
        <v>128</v>
      </c>
      <c r="B75" s="70" t="s">
        <v>108</v>
      </c>
      <c r="C75" s="34" t="s">
        <v>194</v>
      </c>
      <c r="D75" s="35">
        <v>231991.25</v>
      </c>
      <c r="E75" s="71">
        <v>220000</v>
      </c>
      <c r="F75" s="72">
        <f t="shared" si="1"/>
        <v>11991.25</v>
      </c>
    </row>
    <row r="76" spans="1:6" ht="24" x14ac:dyDescent="0.2">
      <c r="A76" s="58" t="s">
        <v>195</v>
      </c>
      <c r="B76" s="59" t="s">
        <v>108</v>
      </c>
      <c r="C76" s="60" t="s">
        <v>196</v>
      </c>
      <c r="D76" s="61">
        <v>44000</v>
      </c>
      <c r="E76" s="62">
        <v>44000</v>
      </c>
      <c r="F76" s="63" t="str">
        <f t="shared" si="1"/>
        <v>-</v>
      </c>
    </row>
    <row r="77" spans="1:6" ht="24" x14ac:dyDescent="0.2">
      <c r="A77" s="32" t="s">
        <v>120</v>
      </c>
      <c r="B77" s="70" t="s">
        <v>108</v>
      </c>
      <c r="C77" s="34" t="s">
        <v>197</v>
      </c>
      <c r="D77" s="35">
        <v>44000</v>
      </c>
      <c r="E77" s="71">
        <v>44000</v>
      </c>
      <c r="F77" s="72" t="str">
        <f t="shared" si="1"/>
        <v>-</v>
      </c>
    </row>
    <row r="78" spans="1:6" ht="36" x14ac:dyDescent="0.2">
      <c r="A78" s="32" t="s">
        <v>122</v>
      </c>
      <c r="B78" s="70" t="s">
        <v>108</v>
      </c>
      <c r="C78" s="34" t="s">
        <v>198</v>
      </c>
      <c r="D78" s="35">
        <v>44000</v>
      </c>
      <c r="E78" s="71">
        <v>44000</v>
      </c>
      <c r="F78" s="72" t="str">
        <f t="shared" si="1"/>
        <v>-</v>
      </c>
    </row>
    <row r="79" spans="1:6" x14ac:dyDescent="0.2">
      <c r="A79" s="32" t="s">
        <v>126</v>
      </c>
      <c r="B79" s="70" t="s">
        <v>108</v>
      </c>
      <c r="C79" s="34" t="s">
        <v>199</v>
      </c>
      <c r="D79" s="35">
        <v>44000</v>
      </c>
      <c r="E79" s="71">
        <v>44000</v>
      </c>
      <c r="F79" s="72" t="str">
        <f t="shared" ref="F79:F87" si="2">IF(OR(D79="-",IF(E79="-",0,E79)&gt;=IF(D79="-",0,D79)),"-",IF(D79="-",0,D79)-IF(E79="-",0,E79))</f>
        <v>-</v>
      </c>
    </row>
    <row r="80" spans="1:6" x14ac:dyDescent="0.2">
      <c r="A80" s="58" t="s">
        <v>200</v>
      </c>
      <c r="B80" s="59" t="s">
        <v>108</v>
      </c>
      <c r="C80" s="60" t="s">
        <v>201</v>
      </c>
      <c r="D80" s="61">
        <v>19840</v>
      </c>
      <c r="E80" s="62">
        <v>19840</v>
      </c>
      <c r="F80" s="63" t="str">
        <f t="shared" si="2"/>
        <v>-</v>
      </c>
    </row>
    <row r="81" spans="1:6" ht="24" x14ac:dyDescent="0.2">
      <c r="A81" s="32" t="s">
        <v>120</v>
      </c>
      <c r="B81" s="70" t="s">
        <v>108</v>
      </c>
      <c r="C81" s="34" t="s">
        <v>202</v>
      </c>
      <c r="D81" s="35">
        <v>19840</v>
      </c>
      <c r="E81" s="71">
        <v>19840</v>
      </c>
      <c r="F81" s="72" t="str">
        <f t="shared" si="2"/>
        <v>-</v>
      </c>
    </row>
    <row r="82" spans="1:6" ht="36" x14ac:dyDescent="0.2">
      <c r="A82" s="32" t="s">
        <v>122</v>
      </c>
      <c r="B82" s="70" t="s">
        <v>108</v>
      </c>
      <c r="C82" s="34" t="s">
        <v>203</v>
      </c>
      <c r="D82" s="35">
        <v>19840</v>
      </c>
      <c r="E82" s="71">
        <v>19840</v>
      </c>
      <c r="F82" s="72" t="str">
        <f t="shared" si="2"/>
        <v>-</v>
      </c>
    </row>
    <row r="83" spans="1:6" x14ac:dyDescent="0.2">
      <c r="A83" s="32" t="s">
        <v>126</v>
      </c>
      <c r="B83" s="70" t="s">
        <v>108</v>
      </c>
      <c r="C83" s="34" t="s">
        <v>204</v>
      </c>
      <c r="D83" s="35">
        <v>19840</v>
      </c>
      <c r="E83" s="71">
        <v>19840</v>
      </c>
      <c r="F83" s="72" t="str">
        <f t="shared" si="2"/>
        <v>-</v>
      </c>
    </row>
    <row r="84" spans="1:6" x14ac:dyDescent="0.2">
      <c r="A84" s="58" t="s">
        <v>205</v>
      </c>
      <c r="B84" s="59" t="s">
        <v>108</v>
      </c>
      <c r="C84" s="60" t="s">
        <v>206</v>
      </c>
      <c r="D84" s="61">
        <v>19840</v>
      </c>
      <c r="E84" s="62">
        <v>19840</v>
      </c>
      <c r="F84" s="63" t="str">
        <f t="shared" si="2"/>
        <v>-</v>
      </c>
    </row>
    <row r="85" spans="1:6" ht="24" x14ac:dyDescent="0.2">
      <c r="A85" s="32" t="s">
        <v>120</v>
      </c>
      <c r="B85" s="70" t="s">
        <v>108</v>
      </c>
      <c r="C85" s="34" t="s">
        <v>207</v>
      </c>
      <c r="D85" s="35">
        <v>19840</v>
      </c>
      <c r="E85" s="71">
        <v>19840</v>
      </c>
      <c r="F85" s="72" t="str">
        <f t="shared" si="2"/>
        <v>-</v>
      </c>
    </row>
    <row r="86" spans="1:6" ht="36" x14ac:dyDescent="0.2">
      <c r="A86" s="32" t="s">
        <v>122</v>
      </c>
      <c r="B86" s="70" t="s">
        <v>108</v>
      </c>
      <c r="C86" s="34" t="s">
        <v>208</v>
      </c>
      <c r="D86" s="35">
        <v>19840</v>
      </c>
      <c r="E86" s="71">
        <v>19840</v>
      </c>
      <c r="F86" s="72" t="str">
        <f t="shared" si="2"/>
        <v>-</v>
      </c>
    </row>
    <row r="87" spans="1:6" x14ac:dyDescent="0.2">
      <c r="A87" s="32" t="s">
        <v>126</v>
      </c>
      <c r="B87" s="70" t="s">
        <v>108</v>
      </c>
      <c r="C87" s="34" t="s">
        <v>209</v>
      </c>
      <c r="D87" s="35">
        <v>19840</v>
      </c>
      <c r="E87" s="71">
        <v>19840</v>
      </c>
      <c r="F87" s="72" t="str">
        <f t="shared" si="2"/>
        <v>-</v>
      </c>
    </row>
    <row r="88" spans="1:6" ht="9" customHeight="1" x14ac:dyDescent="0.2">
      <c r="A88" s="73"/>
      <c r="B88" s="74"/>
      <c r="C88" s="75"/>
      <c r="D88" s="76"/>
      <c r="E88" s="74"/>
      <c r="F88" s="74"/>
    </row>
    <row r="89" spans="1:6" ht="13.5" customHeight="1" x14ac:dyDescent="0.2">
      <c r="A89" s="77" t="s">
        <v>210</v>
      </c>
      <c r="B89" s="78" t="s">
        <v>211</v>
      </c>
      <c r="C89" s="79" t="s">
        <v>109</v>
      </c>
      <c r="D89" s="80">
        <v>-723886.02</v>
      </c>
      <c r="E89" s="80">
        <v>128544.57</v>
      </c>
      <c r="F89" s="81" t="s">
        <v>212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showGridLines="0" workbookViewId="0">
      <selection activeCell="A4" sqref="A4:F2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2" t="s">
        <v>213</v>
      </c>
      <c r="B1" s="122"/>
      <c r="C1" s="122"/>
      <c r="D1" s="122"/>
      <c r="E1" s="122"/>
      <c r="F1" s="122"/>
    </row>
    <row r="2" spans="1:6" ht="13.15" customHeight="1" x14ac:dyDescent="0.25">
      <c r="A2" s="99" t="s">
        <v>214</v>
      </c>
      <c r="B2" s="99"/>
      <c r="C2" s="99"/>
      <c r="D2" s="99"/>
      <c r="E2" s="99"/>
      <c r="F2" s="99"/>
    </row>
    <row r="3" spans="1:6" ht="9" customHeight="1" x14ac:dyDescent="0.2">
      <c r="A3" s="5"/>
      <c r="B3" s="15"/>
      <c r="C3" s="14"/>
      <c r="D3" s="10"/>
      <c r="E3" s="10"/>
      <c r="F3" s="14"/>
    </row>
    <row r="4" spans="1:6" ht="13.9" customHeight="1" x14ac:dyDescent="0.2">
      <c r="A4" s="109" t="s">
        <v>19</v>
      </c>
      <c r="B4" s="103" t="s">
        <v>20</v>
      </c>
      <c r="C4" s="115" t="s">
        <v>215</v>
      </c>
      <c r="D4" s="106" t="s">
        <v>22</v>
      </c>
      <c r="E4" s="106" t="s">
        <v>23</v>
      </c>
      <c r="F4" s="112" t="s">
        <v>24</v>
      </c>
    </row>
    <row r="5" spans="1:6" ht="4.9000000000000004" customHeight="1" x14ac:dyDescent="0.2">
      <c r="A5" s="110"/>
      <c r="B5" s="104"/>
      <c r="C5" s="116"/>
      <c r="D5" s="107"/>
      <c r="E5" s="107"/>
      <c r="F5" s="113"/>
    </row>
    <row r="6" spans="1:6" ht="6" customHeight="1" x14ac:dyDescent="0.2">
      <c r="A6" s="110"/>
      <c r="B6" s="104"/>
      <c r="C6" s="116"/>
      <c r="D6" s="107"/>
      <c r="E6" s="107"/>
      <c r="F6" s="113"/>
    </row>
    <row r="7" spans="1:6" ht="4.9000000000000004" customHeight="1" x14ac:dyDescent="0.2">
      <c r="A7" s="110"/>
      <c r="B7" s="104"/>
      <c r="C7" s="116"/>
      <c r="D7" s="107"/>
      <c r="E7" s="107"/>
      <c r="F7" s="113"/>
    </row>
    <row r="8" spans="1:6" ht="6" customHeight="1" x14ac:dyDescent="0.2">
      <c r="A8" s="110"/>
      <c r="B8" s="104"/>
      <c r="C8" s="116"/>
      <c r="D8" s="107"/>
      <c r="E8" s="107"/>
      <c r="F8" s="113"/>
    </row>
    <row r="9" spans="1:6" ht="6" customHeight="1" x14ac:dyDescent="0.2">
      <c r="A9" s="110"/>
      <c r="B9" s="104"/>
      <c r="C9" s="116"/>
      <c r="D9" s="107"/>
      <c r="E9" s="107"/>
      <c r="F9" s="113"/>
    </row>
    <row r="10" spans="1:6" ht="18" customHeight="1" x14ac:dyDescent="0.2">
      <c r="A10" s="111"/>
      <c r="B10" s="105"/>
      <c r="C10" s="123"/>
      <c r="D10" s="108"/>
      <c r="E10" s="108"/>
      <c r="F10" s="114"/>
    </row>
    <row r="11" spans="1:6" ht="13.5" customHeight="1" x14ac:dyDescent="0.2">
      <c r="A11" s="26">
        <v>1</v>
      </c>
      <c r="B11" s="27">
        <v>2</v>
      </c>
      <c r="C11" s="28">
        <v>3</v>
      </c>
      <c r="D11" s="29" t="s">
        <v>25</v>
      </c>
      <c r="E11" s="57" t="s">
        <v>26</v>
      </c>
      <c r="F11" s="31" t="s">
        <v>27</v>
      </c>
    </row>
    <row r="12" spans="1:6" ht="24" x14ac:dyDescent="0.2">
      <c r="A12" s="82" t="s">
        <v>216</v>
      </c>
      <c r="B12" s="83" t="s">
        <v>217</v>
      </c>
      <c r="C12" s="84" t="s">
        <v>109</v>
      </c>
      <c r="D12" s="85">
        <v>723886.02</v>
      </c>
      <c r="E12" s="85">
        <v>-175304.26</v>
      </c>
      <c r="F12" s="86">
        <v>899190.28</v>
      </c>
    </row>
    <row r="13" spans="1:6" x14ac:dyDescent="0.2">
      <c r="A13" s="87" t="s">
        <v>31</v>
      </c>
      <c r="B13" s="88"/>
      <c r="C13" s="89"/>
      <c r="D13" s="90"/>
      <c r="E13" s="90"/>
      <c r="F13" s="91"/>
    </row>
    <row r="14" spans="1:6" ht="24" x14ac:dyDescent="0.2">
      <c r="A14" s="58" t="s">
        <v>218</v>
      </c>
      <c r="B14" s="92" t="s">
        <v>219</v>
      </c>
      <c r="C14" s="93" t="s">
        <v>109</v>
      </c>
      <c r="D14" s="61" t="s">
        <v>44</v>
      </c>
      <c r="E14" s="61" t="s">
        <v>44</v>
      </c>
      <c r="F14" s="63" t="s">
        <v>44</v>
      </c>
    </row>
    <row r="15" spans="1:6" x14ac:dyDescent="0.2">
      <c r="A15" s="87" t="s">
        <v>220</v>
      </c>
      <c r="B15" s="88"/>
      <c r="C15" s="89"/>
      <c r="D15" s="90"/>
      <c r="E15" s="90"/>
      <c r="F15" s="91"/>
    </row>
    <row r="16" spans="1:6" x14ac:dyDescent="0.2">
      <c r="A16" s="58" t="s">
        <v>221</v>
      </c>
      <c r="B16" s="92" t="s">
        <v>222</v>
      </c>
      <c r="C16" s="93" t="s">
        <v>109</v>
      </c>
      <c r="D16" s="61" t="s">
        <v>44</v>
      </c>
      <c r="E16" s="61" t="s">
        <v>44</v>
      </c>
      <c r="F16" s="63" t="s">
        <v>44</v>
      </c>
    </row>
    <row r="17" spans="1:6" x14ac:dyDescent="0.2">
      <c r="A17" s="87" t="s">
        <v>220</v>
      </c>
      <c r="B17" s="88"/>
      <c r="C17" s="89"/>
      <c r="D17" s="90"/>
      <c r="E17" s="90"/>
      <c r="F17" s="91"/>
    </row>
    <row r="18" spans="1:6" x14ac:dyDescent="0.2">
      <c r="A18" s="82" t="s">
        <v>223</v>
      </c>
      <c r="B18" s="83" t="s">
        <v>224</v>
      </c>
      <c r="C18" s="84" t="s">
        <v>225</v>
      </c>
      <c r="D18" s="85">
        <v>723886.02</v>
      </c>
      <c r="E18" s="85">
        <v>-175304.26</v>
      </c>
      <c r="F18" s="86">
        <v>899190.28</v>
      </c>
    </row>
    <row r="19" spans="1:6" ht="24" x14ac:dyDescent="0.2">
      <c r="A19" s="82" t="s">
        <v>226</v>
      </c>
      <c r="B19" s="83" t="s">
        <v>224</v>
      </c>
      <c r="C19" s="84" t="s">
        <v>227</v>
      </c>
      <c r="D19" s="85">
        <v>723886.02</v>
      </c>
      <c r="E19" s="85">
        <v>-175304.26</v>
      </c>
      <c r="F19" s="86">
        <v>899190.28</v>
      </c>
    </row>
    <row r="20" spans="1:6" x14ac:dyDescent="0.2">
      <c r="A20" s="82" t="s">
        <v>228</v>
      </c>
      <c r="B20" s="83" t="s">
        <v>229</v>
      </c>
      <c r="C20" s="84" t="s">
        <v>230</v>
      </c>
      <c r="D20" s="85" t="s">
        <v>44</v>
      </c>
      <c r="E20" s="85">
        <v>-6675940.8700000001</v>
      </c>
      <c r="F20" s="86" t="s">
        <v>212</v>
      </c>
    </row>
    <row r="21" spans="1:6" ht="24" x14ac:dyDescent="0.2">
      <c r="A21" s="32" t="s">
        <v>231</v>
      </c>
      <c r="B21" s="33" t="s">
        <v>229</v>
      </c>
      <c r="C21" s="94" t="s">
        <v>232</v>
      </c>
      <c r="D21" s="35" t="s">
        <v>44</v>
      </c>
      <c r="E21" s="35">
        <v>-6675940.8700000001</v>
      </c>
      <c r="F21" s="72" t="s">
        <v>212</v>
      </c>
    </row>
    <row r="22" spans="1:6" x14ac:dyDescent="0.2">
      <c r="A22" s="82" t="s">
        <v>233</v>
      </c>
      <c r="B22" s="83" t="s">
        <v>234</v>
      </c>
      <c r="C22" s="84" t="s">
        <v>235</v>
      </c>
      <c r="D22" s="85">
        <v>723886.02</v>
      </c>
      <c r="E22" s="85">
        <v>6500636.6100000003</v>
      </c>
      <c r="F22" s="86" t="s">
        <v>212</v>
      </c>
    </row>
    <row r="23" spans="1:6" ht="24" x14ac:dyDescent="0.2">
      <c r="A23" s="32" t="s">
        <v>236</v>
      </c>
      <c r="B23" s="33" t="s">
        <v>234</v>
      </c>
      <c r="C23" s="94" t="s">
        <v>237</v>
      </c>
      <c r="D23" s="35">
        <v>723886.02</v>
      </c>
      <c r="E23" s="35">
        <v>6500636.6100000003</v>
      </c>
      <c r="F23" s="72" t="s">
        <v>212</v>
      </c>
    </row>
    <row r="24" spans="1:6" ht="12.75" customHeight="1" x14ac:dyDescent="0.2">
      <c r="A24" s="48"/>
      <c r="B24" s="49"/>
      <c r="C24" s="95"/>
      <c r="D24" s="96"/>
      <c r="E24" s="96"/>
      <c r="F24" s="97"/>
    </row>
    <row r="37" spans="1:6" ht="12.75" customHeight="1" x14ac:dyDescent="0.2">
      <c r="A37" s="12" t="s">
        <v>238</v>
      </c>
      <c r="D37" s="2"/>
      <c r="E37" s="2"/>
      <c r="F37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239</v>
      </c>
      <c r="B1" t="s">
        <v>26</v>
      </c>
    </row>
    <row r="2" spans="1:2" x14ac:dyDescent="0.2">
      <c r="A2" t="s">
        <v>240</v>
      </c>
      <c r="B2" t="s">
        <v>241</v>
      </c>
    </row>
    <row r="3" spans="1:2" x14ac:dyDescent="0.2">
      <c r="A3" t="s">
        <v>242</v>
      </c>
      <c r="B3" t="s">
        <v>6</v>
      </c>
    </row>
    <row r="4" spans="1:2" x14ac:dyDescent="0.2">
      <c r="A4" t="s">
        <v>243</v>
      </c>
      <c r="B4" t="s">
        <v>244</v>
      </c>
    </row>
    <row r="5" spans="1:2" x14ac:dyDescent="0.2">
      <c r="A5" t="s">
        <v>245</v>
      </c>
      <c r="B5" t="s">
        <v>246</v>
      </c>
    </row>
    <row r="6" spans="1:2" x14ac:dyDescent="0.2">
      <c r="A6" t="s">
        <v>247</v>
      </c>
      <c r="B6" t="s">
        <v>17</v>
      </c>
    </row>
    <row r="7" spans="1:2" x14ac:dyDescent="0.2">
      <c r="A7" t="s">
        <v>248</v>
      </c>
      <c r="B7" t="s">
        <v>17</v>
      </c>
    </row>
    <row r="8" spans="1:2" x14ac:dyDescent="0.2">
      <c r="A8" t="s">
        <v>249</v>
      </c>
      <c r="B8" t="s">
        <v>250</v>
      </c>
    </row>
    <row r="9" spans="1:2" x14ac:dyDescent="0.2">
      <c r="A9" t="s">
        <v>251</v>
      </c>
      <c r="B9" t="s">
        <v>16</v>
      </c>
    </row>
    <row r="10" spans="1:2" x14ac:dyDescent="0.2">
      <c r="A10" t="s">
        <v>252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rep:2.56.0.498</dc:description>
  <cp:lastModifiedBy>admin</cp:lastModifiedBy>
  <cp:lastPrinted>2026-01-22T10:27:51Z</cp:lastPrinted>
  <dcterms:created xsi:type="dcterms:W3CDTF">2026-01-22T10:20:47Z</dcterms:created>
  <dcterms:modified xsi:type="dcterms:W3CDTF">2026-07-02T14:59:16Z</dcterms:modified>
</cp:coreProperties>
</file>